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ЭК_ТЭЦ-10\Папки отделов\ОКС\Закрытая\Работы ОКС 2027\ВОР\"/>
    </mc:Choice>
  </mc:AlternateContent>
  <xr:revisionPtr revIDLastSave="0" documentId="13_ncr:1_{6D5979A9-9492-4628-BE42-B9D16FEAF6D1}" xr6:coauthVersionLast="47" xr6:coauthVersionMax="47" xr10:uidLastSave="{00000000-0000-0000-0000-000000000000}"/>
  <bookViews>
    <workbookView xWindow="-120" yWindow="-120" windowWidth="29040" windowHeight="15840" tabRatio="814" activeTab="6" xr2:uid="{00000000-000D-0000-FFFF-FFFF00000000}"/>
  </bookViews>
  <sheets>
    <sheet name="Металл" sheetId="7" r:id="rId1"/>
    <sheet name=" Леса" sheetId="13" r:id="rId2"/>
    <sheet name="Обмуровка" sheetId="18" r:id="rId3"/>
    <sheet name="Расчет расх СТС , смеси" sheetId="19" state="hidden" r:id="rId4"/>
    <sheet name="ОБОБ" sheetId="12" state="hidden" r:id="rId5"/>
    <sheet name=" Тепловая изол+ " sheetId="14" r:id="rId6"/>
    <sheet name="Котлоочистит" sheetId="16" r:id="rId7"/>
  </sheets>
  <definedNames>
    <definedName name="_xlnm._FilterDatabase" localSheetId="5" hidden="1">' Тепловая изол+ '!$M$16:$O$26</definedName>
    <definedName name="_xlnm._FilterDatabase" localSheetId="0" hidden="1">Металл!$A$14:$L$88</definedName>
    <definedName name="_xlnm._FilterDatabase" localSheetId="2" hidden="1">Обмуровка!$E$15:$P$21</definedName>
    <definedName name="_xlnm.Print_Area" localSheetId="1">' Леса'!$A$1:$L$34</definedName>
    <definedName name="_xlnm.Print_Area" localSheetId="5">' Тепловая изол+ '!$A$1:$P$36</definedName>
    <definedName name="_xlnm.Print_Area" localSheetId="6">Котлоочистит!$A$1:$I$28</definedName>
    <definedName name="_xlnm.Print_Area" localSheetId="0">Металл!$A$1:$L$98</definedName>
    <definedName name="_xlnm.Print_Area" localSheetId="2">Обмуровка!$A$1:$P$31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9" i="13" l="1"/>
  <c r="A40" i="7"/>
  <c r="D26" i="18" l="1"/>
  <c r="K48" i="7" l="1"/>
  <c r="I39" i="7" l="1"/>
  <c r="H38" i="7"/>
  <c r="F38" i="7"/>
  <c r="D38" i="7"/>
  <c r="G38" i="7" s="1"/>
  <c r="D36" i="7"/>
  <c r="E31" i="14" l="1"/>
  <c r="L27" i="14" l="1"/>
  <c r="I20" i="14" l="1"/>
  <c r="J20" i="14" s="1"/>
  <c r="J19" i="14"/>
  <c r="P23" i="14" l="1"/>
  <c r="O20" i="14"/>
  <c r="D28" i="14"/>
  <c r="I24" i="14"/>
  <c r="I25" i="14"/>
  <c r="O27" i="14" s="1"/>
  <c r="P22" i="14"/>
  <c r="O25" i="14" l="1"/>
  <c r="I75" i="7"/>
  <c r="I73" i="7"/>
  <c r="I69" i="7" l="1"/>
  <c r="I67" i="7"/>
  <c r="I65" i="7"/>
  <c r="I63" i="7"/>
  <c r="I61" i="7"/>
  <c r="I59" i="7"/>
  <c r="I57" i="7"/>
  <c r="I55" i="7"/>
  <c r="I52" i="7"/>
  <c r="I50" i="7"/>
  <c r="I47" i="7"/>
  <c r="I45" i="7"/>
  <c r="I41" i="7"/>
  <c r="I37" i="7"/>
  <c r="I32" i="7"/>
  <c r="I35" i="7"/>
  <c r="D33" i="7"/>
  <c r="D18" i="7"/>
  <c r="I26" i="7"/>
  <c r="G21" i="7" l="1"/>
  <c r="F21" i="7"/>
  <c r="G64" i="7" l="1"/>
  <c r="G66" i="7"/>
  <c r="D30" i="7" l="1"/>
  <c r="K21" i="7"/>
  <c r="G40" i="7" l="1"/>
  <c r="F40" i="7"/>
  <c r="K53" i="7"/>
  <c r="G68" i="7"/>
  <c r="F68" i="7"/>
  <c r="G74" i="7" l="1"/>
  <c r="F74" i="7"/>
  <c r="G72" i="7"/>
  <c r="F72" i="7"/>
  <c r="G33" i="7"/>
  <c r="F33" i="7"/>
  <c r="K29" i="7"/>
  <c r="K28" i="7"/>
  <c r="F18" i="18"/>
  <c r="I18" i="18" s="1"/>
  <c r="A20" i="14"/>
  <c r="A24" i="14" s="1"/>
  <c r="A25" i="14" s="1"/>
  <c r="A28" i="14" s="1"/>
  <c r="A21" i="7" l="1"/>
  <c r="A27" i="7" s="1"/>
  <c r="A30" i="7" s="1"/>
  <c r="F46" i="7"/>
  <c r="G36" i="7"/>
  <c r="F36" i="7"/>
  <c r="G30" i="7"/>
  <c r="F30" i="7"/>
  <c r="A33" i="7" l="1"/>
  <c r="A36" i="7" s="1"/>
  <c r="A42" i="7" s="1"/>
  <c r="A46" i="7" s="1"/>
  <c r="G18" i="7"/>
  <c r="F18" i="7"/>
  <c r="D77" i="7" l="1"/>
  <c r="D80" i="7"/>
  <c r="A48" i="7"/>
  <c r="A51" i="7" s="1"/>
  <c r="A53" i="7" l="1"/>
  <c r="A56" i="7" s="1"/>
  <c r="D85" i="7"/>
  <c r="D84" i="7"/>
  <c r="D82" i="7"/>
  <c r="D81" i="7"/>
  <c r="D86" i="7" l="1"/>
  <c r="D88" i="7" s="1"/>
  <c r="L32" i="12" l="1"/>
  <c r="E32" i="12"/>
  <c r="F32" i="12" s="1"/>
  <c r="I32" i="12" s="1"/>
  <c r="A32" i="12"/>
  <c r="A34" i="12" s="1"/>
  <c r="L31" i="12"/>
  <c r="L30" i="12"/>
  <c r="L29" i="12"/>
  <c r="L28" i="12"/>
  <c r="L27" i="12"/>
  <c r="L26" i="12"/>
  <c r="L25" i="12"/>
  <c r="F25" i="12"/>
  <c r="O31" i="12" s="1"/>
  <c r="L24" i="12"/>
  <c r="L23" i="12"/>
  <c r="F22" i="12"/>
  <c r="O24" i="12" s="1"/>
  <c r="L21" i="12"/>
  <c r="F20" i="12"/>
  <c r="O21" i="12" s="1"/>
  <c r="A58" i="7" l="1"/>
  <c r="A60" i="7" s="1"/>
  <c r="A62" i="7" s="1"/>
  <c r="A64" i="7" s="1"/>
  <c r="A66" i="7" s="1"/>
  <c r="A68" i="7" s="1"/>
  <c r="A70" i="7" s="1"/>
  <c r="A72" i="7" s="1"/>
  <c r="A74" i="7" s="1"/>
  <c r="O32" i="12"/>
  <c r="I20" i="12"/>
  <c r="O23" i="12"/>
  <c r="O26" i="12"/>
  <c r="O28" i="12"/>
  <c r="O20" i="12"/>
  <c r="I22" i="12"/>
  <c r="I25" i="12"/>
  <c r="O30" i="12"/>
  <c r="O22" i="12"/>
  <c r="O25" i="12"/>
  <c r="O27" i="12"/>
  <c r="O29" i="12"/>
  <c r="A77" i="7" l="1"/>
  <c r="A80" i="7" s="1"/>
  <c r="A81" i="7" s="1"/>
  <c r="A82" i="7" s="1"/>
  <c r="A84" i="7" s="1"/>
  <c r="A85" i="7" s="1"/>
  <c r="A86" i="7" s="1"/>
  <c r="A87" i="7" s="1"/>
  <c r="A88" i="7" s="1"/>
  <c r="O3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D20" authorId="0" shapeId="0" xr:uid="{72076E73-17C8-410D-900F-ABCFE57E393C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Данные Викторова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L17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ПРИ ПЕЧАТИ СКРЫТЬ
</t>
        </r>
      </text>
    </comment>
    <comment ref="L29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Щ/0,08{толщ.обмуровк 80мм}*1,03/8{оборач.РДС82-201-96 п.5.4}</t>
        </r>
      </text>
    </comment>
    <comment ref="L30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Щ/0,08*0,0067</t>
        </r>
      </text>
    </comment>
    <comment ref="L31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Щ/0,085*(0,14+0,021)</t>
        </r>
      </text>
    </comment>
  </commentList>
</comments>
</file>

<file path=xl/sharedStrings.xml><?xml version="1.0" encoding="utf-8"?>
<sst xmlns="http://schemas.openxmlformats.org/spreadsheetml/2006/main" count="560" uniqueCount="248">
  <si>
    <t>кг</t>
  </si>
  <si>
    <t>Наименование</t>
  </si>
  <si>
    <t>Ед. изм.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</si>
  <si>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</si>
  <si>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</si>
  <si>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</si>
  <si>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</si>
  <si>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 частях</t>
  </si>
  <si>
    <t>Кол-во</t>
  </si>
  <si>
    <t>кол-во</t>
  </si>
  <si>
    <t>Испрользование(лом, утиль, мусор,реализация, повторное исполнение</t>
  </si>
  <si>
    <t>Поставка (заказчик/подрядчик)</t>
  </si>
  <si>
    <t>т</t>
  </si>
  <si>
    <t>м3</t>
  </si>
  <si>
    <t>м2</t>
  </si>
  <si>
    <t>заказчик</t>
  </si>
  <si>
    <t>подрядчик</t>
  </si>
  <si>
    <t>шт</t>
  </si>
  <si>
    <t>(наименование объекта, станционный номер, инвентарный номер)</t>
  </si>
  <si>
    <t>мусор</t>
  </si>
  <si>
    <t>Кирпич ШБ-5</t>
  </si>
  <si>
    <t>Цемент глиноземистый ГЦ-40</t>
  </si>
  <si>
    <t>МКРВ-200</t>
  </si>
  <si>
    <t>УТВЕРЖДАЮ :</t>
  </si>
  <si>
    <t>Главный инженер филиала ТЭЦ-10</t>
  </si>
  <si>
    <t xml:space="preserve">ООО «Байкальская энергетическая компания» </t>
  </si>
  <si>
    <t>___________________Ю.А.Матлашевский</t>
  </si>
  <si>
    <t>"_____"__________2022 г.</t>
  </si>
  <si>
    <t>Дефектная ведомость (Ведомость объемов работ) № 02</t>
  </si>
  <si>
    <t>на  реконструкцию объекта: "КОТЛОАГРЕГАТ 3 ВЫСОКОГО ДАВЛЕНИЯ ПРЯМОТОЧНЫЙ. Инв. № ИЭ140174. Техническое перевооружение Замена змеевиков ПЗ с входными и выходными коллекторами."</t>
  </si>
  <si>
    <t>Разборка и установка обмуровки</t>
  </si>
  <si>
    <t>№ п.п.</t>
  </si>
  <si>
    <t>Потребность в основных материалах и зап.частях*</t>
  </si>
  <si>
    <t>Толщина обмуровки / мм</t>
  </si>
  <si>
    <t>Использование (лом, утиль, мусор, реализация, повторное исп.)</t>
  </si>
  <si>
    <t>Обоснование</t>
  </si>
  <si>
    <t>Норма расхода</t>
  </si>
  <si>
    <t>Поставка (заказчик/ подрядчик)</t>
  </si>
  <si>
    <t xml:space="preserve">                           Раздел 1.Обмуровочные работы</t>
  </si>
  <si>
    <t>кирпич</t>
  </si>
  <si>
    <t>ВСН-34 001-01-01</t>
  </si>
  <si>
    <t>Заказчик</t>
  </si>
  <si>
    <t>ВСН-34 001-01-02;
031-01-01</t>
  </si>
  <si>
    <t>Мертель шамотный МШ 28</t>
  </si>
  <si>
    <r>
      <t xml:space="preserve">Стены со стороны хода газов, с наружной стороны, между обшивкой и поверхностью нагрева из кирпича легковесного шамотного или диатомового: разборка  и установка обмуровки. </t>
    </r>
    <r>
      <rPr>
        <b/>
        <sz val="10"/>
        <rFont val="Times New Roman"/>
        <family val="1"/>
        <charset val="204"/>
      </rPr>
      <t xml:space="preserve"> Стены топочной камеры и верхней части конвективной шахты  (1/2 кладки)</t>
    </r>
  </si>
  <si>
    <t>ВСН34  т.016-01-01</t>
  </si>
  <si>
    <t>Кирпич прямой КПД-400</t>
  </si>
  <si>
    <t>Подрядчик</t>
  </si>
  <si>
    <t>ВСН-34 016-02-01, 032-01-02</t>
  </si>
  <si>
    <t xml:space="preserve"> Крошка диатомитовая марки Д-500</t>
  </si>
  <si>
    <t>ВСН-34 016-02-01, 032-02-02</t>
  </si>
  <si>
    <t xml:space="preserve">Цемент глиноземистый ГЦ-40 </t>
  </si>
  <si>
    <r>
      <t xml:space="preserve">Торкретирование ручным способом горизонтальных, вертикальных, потолочных поверхностей, толщина слоя 80мм: ремонт обмуровки.  </t>
    </r>
    <r>
      <rPr>
        <b/>
        <sz val="10"/>
        <rFont val="Times New Roman"/>
        <family val="1"/>
        <charset val="204"/>
      </rPr>
      <t>Балки  ПЗ и КПП из бетона огнеупорного</t>
    </r>
  </si>
  <si>
    <t>цемент</t>
  </si>
  <si>
    <t>ВСН34 т.007-01-06, 029-01-01</t>
  </si>
  <si>
    <t>ВСН-34 007-02-06; 029-02-01</t>
  </si>
  <si>
    <t>Заполнитель огнеупорный марки ЗША класса 6 ГОСТ 23037-99</t>
  </si>
  <si>
    <t>ВСН-34 007-01-05; 029-03-01</t>
  </si>
  <si>
    <t>Заполнитель огнеупорный марки ЗШБ класса 4 ГОСТ 23037-99</t>
  </si>
  <si>
    <t>ВСН34 т.009-02-01</t>
  </si>
  <si>
    <t>Рогожа</t>
  </si>
  <si>
    <t>ВСН34 т.038-01-02</t>
  </si>
  <si>
    <t>Щиты опалубки: ЩД 1,2-0,4 размером 1200х400х172 мм</t>
  </si>
  <si>
    <t>ВСН34 т.038-02-02</t>
  </si>
  <si>
    <t>Доски обрезные хвойных пород длиной: 2-3,75 м, шириной 75-150 мм, толщиной 32-40 мм, II сорта</t>
  </si>
  <si>
    <t>ВСН34 т.038-03,04-03</t>
  </si>
  <si>
    <t>Гвозди строительные</t>
  </si>
  <si>
    <t>ВСН-34 020-01</t>
  </si>
  <si>
    <t>Раздел2. Погрузочно-разгрузочные работы и перевозка от разборки обмуровки</t>
  </si>
  <si>
    <t>Погрузо-разгрузочные работы при автомобильных перевозках:  мусора строительного с погрузкой вручную  (от разборки обмуровки)</t>
  </si>
  <si>
    <t xml:space="preserve">Условия производства работ: </t>
  </si>
  <si>
    <r>
      <t xml:space="preserve">Вредность (12%) К= </t>
    </r>
    <r>
      <rPr>
        <u/>
        <sz val="10"/>
        <rFont val="Times New Roman"/>
        <family val="1"/>
        <charset val="204"/>
      </rPr>
      <t>1,0255 (коэффициент доплат к стоимости работ согласно общих частей Справочника)</t>
    </r>
  </si>
  <si>
    <t>Начальник  КТЦ</t>
  </si>
  <si>
    <t>Д.А.Сучилин</t>
  </si>
  <si>
    <t>Ведущий инженер  по подготовке производства  КТЦ</t>
  </si>
  <si>
    <t>О.А.Викторов</t>
  </si>
  <si>
    <r>
      <t xml:space="preserve">Восстановление асбестовых уплотнений мест прохода труб через обмуровку: ремонт обмуровки. </t>
    </r>
    <r>
      <rPr>
        <sz val="10"/>
        <color rgb="FF00B050"/>
        <rFont val="Arial"/>
        <family val="2"/>
        <charset val="204"/>
      </rPr>
      <t>Труба Ф 32 мм - 352 отверстий, толщина стенки через которую проходит труба 230 мм, на трубу наматывают маты толщиной 20 мм.</t>
    </r>
  </si>
  <si>
    <r>
      <t xml:space="preserve">Стены между трубами, газовые (пламенные перегородки), холодные воронки, потолочные перекрытия из кирпича нормального шамотного: ремонт обмуровки  </t>
    </r>
    <r>
      <rPr>
        <b/>
        <sz val="10"/>
        <color rgb="FF00B050"/>
        <rFont val="Times New Roman"/>
        <family val="1"/>
        <charset val="204"/>
      </rPr>
      <t>Стены топки экранир. с внутрен. стороны, толщина кладки в кирпичах 1/2.</t>
    </r>
  </si>
  <si>
    <r>
      <t xml:space="preserve">Сборка и разборка инвентарных и металлических лесов </t>
    </r>
    <r>
      <rPr>
        <i/>
        <sz val="10"/>
        <rFont val="Times New Roman"/>
        <family val="1"/>
        <charset val="204"/>
      </rPr>
      <t xml:space="preserve">
</t>
    </r>
  </si>
  <si>
    <t xml:space="preserve"> м2 горизонтальной проекции</t>
  </si>
  <si>
    <t>Щиты: настила</t>
  </si>
  <si>
    <t>Условия производства работ:</t>
  </si>
  <si>
    <t xml:space="preserve">Начальник КТЦ                                                                                                                </t>
  </si>
  <si>
    <t>Начальник ЛМ (для работ по контолю металла)</t>
  </si>
  <si>
    <t xml:space="preserve">Ведущий инженер  по подготовке производства </t>
  </si>
  <si>
    <t>ТЕПЛОВАЯ ИЗОЛЯЦИЯ</t>
  </si>
  <si>
    <t>Темп-ра тепл-ля</t>
  </si>
  <si>
    <t>Диаметр / мм</t>
  </si>
  <si>
    <t>Длина / м</t>
  </si>
  <si>
    <t>Конструкция теплоизоляции</t>
  </si>
  <si>
    <t>Покрывной слой</t>
  </si>
  <si>
    <t>Толщина изо-ляции / мм</t>
  </si>
  <si>
    <t>Необходимые материалы</t>
  </si>
  <si>
    <t>Поставка материалов (заказчик/ подрядчик)</t>
  </si>
  <si>
    <t>Обоснование нормы расхода</t>
  </si>
  <si>
    <t>Раздел 1.Изоляция</t>
  </si>
  <si>
    <t>маты м/в прош.</t>
  </si>
  <si>
    <t>Маты минераловатные прошивные без обкладок МП-100 толщ.80</t>
  </si>
  <si>
    <t xml:space="preserve"> </t>
  </si>
  <si>
    <t>Ведущий инженер  по подготовке производства КТЦ</t>
  </si>
  <si>
    <t>Котлоочистительные работы</t>
  </si>
  <si>
    <t>Использ.</t>
  </si>
  <si>
    <t>100м2</t>
  </si>
  <si>
    <t>зола</t>
  </si>
  <si>
    <t>Начальника КТЦ</t>
  </si>
  <si>
    <t>Смесь с кажущейся плотностью не менее 1,75 г/см3 типа MCC-Ucast-40-1400 (температура применения 1400 С) ТУ  23.20.13-003-72675614-2014</t>
  </si>
  <si>
    <t>Конструкция обмуровки</t>
  </si>
  <si>
    <t>Наименование необходимых материалов</t>
  </si>
  <si>
    <t>Ед.
 изм.</t>
  </si>
  <si>
    <t>поставка материалов (заказчик/ подрядчик)</t>
  </si>
  <si>
    <t>бетон огнеупорный</t>
  </si>
  <si>
    <t>Электроды сварочные МР-3, диаметр 4 мм</t>
  </si>
  <si>
    <t>Сталь листовая горячекатаная марки Ст3 толщиной: 3,0 мм</t>
  </si>
  <si>
    <t>Уголок 50х50х5-В ГОСТ 8510-86(8509-93)/ Ст3сп ГОСТ 535-2005</t>
  </si>
  <si>
    <t>Повторное использование</t>
  </si>
  <si>
    <t>Пропан-бутан, смесь техническая</t>
  </si>
  <si>
    <t>Резка металлолома по габаритным размерам для "Вторчермета"</t>
  </si>
  <si>
    <t>Транспортировка нового оборудования</t>
  </si>
  <si>
    <t>Погрузо-разгрузочные работы при автомобильных перевозках: Погрузка металлических конструкций</t>
  </si>
  <si>
    <t>Транспорт  металлолома</t>
  </si>
  <si>
    <t>Погрузо-разгрузочные работы при автомобильных перевозках: Погрузка металлических конструкций массой до 1 т (оборуд.после демонтажа)</t>
  </si>
  <si>
    <t>1 т груза</t>
  </si>
  <si>
    <t>Погрузо-разгрузочные работы при автомобильных перевозках: Разгрузка металлических конструкций массой до 1 т (оборуд.после демонтажа)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</si>
  <si>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</si>
  <si>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</si>
  <si>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в том числе:</t>
  </si>
  <si>
    <t>м/лом</t>
  </si>
  <si>
    <t>Погрузочные работы при автомобильных перевозках: мусора строительного с погрузкой вручную(от разборки обмуровки)</t>
  </si>
  <si>
    <t>Погрузо-разгрузочные работы при автомобильных перевозках: Погрузка мусора строительного с погрузкой вручную  (от разборки теплоизоляции)</t>
  </si>
  <si>
    <t xml:space="preserve">Леса. </t>
  </si>
  <si>
    <t>Раздел 1 Леса</t>
  </si>
  <si>
    <t xml:space="preserve">Обмуровка. </t>
  </si>
  <si>
    <t>плоскость</t>
  </si>
  <si>
    <t>Раборка бетона огнеупорного демонтируемых кубов.</t>
  </si>
  <si>
    <t xml:space="preserve">                           Раздел 2.Погрузочные работы</t>
  </si>
  <si>
    <t>ВОЗДУХОПОДОГРЕВАТЕЛЬ (ВЗП 1-ОЙ СТУПЕНИ)   К-50154</t>
  </si>
  <si>
    <t>Сталь круглая</t>
  </si>
  <si>
    <t>тн</t>
  </si>
  <si>
    <t>Ремонт кубов рекуперативных трубчатых воздухоподогревателей: Вскрытие и закрытие лазов, замена прокладок с их изготовлением. Осмотр, дефектация. Устранение дефектов компенсаторов, обшивы. Восстановление плотности или заглушка дефектных труб. Замена защитных насадок. Испытание на плотность (средний ярус)</t>
  </si>
  <si>
    <t>Замена  компенсатора теплового расширения, при массе участка: свыше 0,1 до 0,2 т</t>
  </si>
  <si>
    <t>Замена компенсатора теплового расширения, при массе участка: свыше 0,05 до 0,1 т</t>
  </si>
  <si>
    <t>Проверка на плотность топки, конвективной части и газоходов однокорпусного котла, паровой производительностью: свыше 120 до 320 т/ч</t>
  </si>
  <si>
    <t>котлел</t>
  </si>
  <si>
    <t>Раздел 2  Работы по тельферу</t>
  </si>
  <si>
    <t>повторное использование</t>
  </si>
  <si>
    <t>Раздел 3  Резка металлолома.</t>
  </si>
  <si>
    <t>Погрузо-разгрузочные работы при автомобильных перевозках: Разгрузка металлических конструкций</t>
  </si>
  <si>
    <t>Перевозка грузов автомобилями бортовыми  на расстояние: I класс груза до 1 км (со склада до места проведения работ)</t>
  </si>
  <si>
    <t>Тельфер</t>
  </si>
  <si>
    <t xml:space="preserve">Балка </t>
  </si>
  <si>
    <t>Раздел 4. Погрузо-разгрузочные работы</t>
  </si>
  <si>
    <t>Рекуперативный трубчатый воздухоподогреватель.Замена нижних кубов</t>
  </si>
  <si>
    <t>куба ВЗП</t>
  </si>
  <si>
    <t>Снятие и установка листов наружной обшивы котла</t>
  </si>
  <si>
    <t>Обшива</t>
  </si>
  <si>
    <t>м/лом.</t>
  </si>
  <si>
    <t>Изготовление листов наружной обшивы котла</t>
  </si>
  <si>
    <t>Напорн.короб</t>
  </si>
  <si>
    <t>Компенсатор ВЗП Ч.К-60158 (ПК-24) (ВЗП 1ст.) 1шт =252</t>
  </si>
  <si>
    <t>Сталь листовая рифленая толщиной:  5 мм</t>
  </si>
  <si>
    <t>Сталь круглая Ст3 диам.14-15</t>
  </si>
  <si>
    <t>Сталь круглая Ст3 диам.5-12</t>
  </si>
  <si>
    <t>Сталь листовая горячекатаная марки Ст3 толщиной: 3 мм</t>
  </si>
  <si>
    <t>шт/т</t>
  </si>
  <si>
    <t>Всасывающий.короб</t>
  </si>
  <si>
    <t>1/0,4</t>
  </si>
  <si>
    <t>1/0,15</t>
  </si>
  <si>
    <t>1/0,6</t>
  </si>
  <si>
    <t xml:space="preserve"> направляющий аппарат</t>
  </si>
  <si>
    <t xml:space="preserve">Улитка(кожух) </t>
  </si>
  <si>
    <t>Отбойные листы для золозащиты компенсаторов</t>
  </si>
  <si>
    <t>металл</t>
  </si>
  <si>
    <t>шт./т</t>
  </si>
  <si>
    <t xml:space="preserve">Перегородки с уплотнением нижней секции </t>
  </si>
  <si>
    <t>1/2,22</t>
  </si>
  <si>
    <t>1/1,681</t>
  </si>
  <si>
    <t>1/0,385</t>
  </si>
  <si>
    <t>1/0,12</t>
  </si>
  <si>
    <t>Паронит марки ПМБ-1, толщина от 0,4 до 5 мм</t>
  </si>
  <si>
    <t xml:space="preserve">Ведомость объемов работ составил: </t>
  </si>
  <si>
    <r>
      <t>Очистка конвективных поверхностей нагрева (обмывка, обдувка), вид топлива: уголь 2 раза (10,5х5,5х2х2=231м</t>
    </r>
    <r>
      <rPr>
        <sz val="10"/>
        <rFont val="Calibri"/>
        <family val="2"/>
        <charset val="204"/>
      </rPr>
      <t>²</t>
    </r>
    <r>
      <rPr>
        <sz val="14.5"/>
        <rFont val="Times New Roman"/>
        <family val="1"/>
        <charset val="204"/>
      </rPr>
      <t>)</t>
    </r>
  </si>
  <si>
    <t>1/2,1</t>
  </si>
  <si>
    <t>Дефлектор</t>
  </si>
  <si>
    <t>Согласно    норм</t>
  </si>
  <si>
    <t>поставка заказчика</t>
  </si>
  <si>
    <t>Вспомогательные материалы по данной позиции, определяются технологией производства работ и являются поставкой Подрядчика</t>
  </si>
  <si>
    <t>Раздел 1 Монтажные работы.Производительность котла  Q=270т/час.</t>
  </si>
  <si>
    <t>Компенсатор 2 ступени ВЗП Л-60105</t>
  </si>
  <si>
    <t>Компенсатор 2 ступени ВЗП Л-60105 1шт =430кг</t>
  </si>
  <si>
    <r>
      <t xml:space="preserve">Замена  кронштейнов, рам и других мелких металлоконструкций, масса элемента: до 0,02 т </t>
    </r>
    <r>
      <rPr>
        <b/>
        <sz val="10"/>
        <rFont val="Times New Roman"/>
        <family val="1"/>
        <charset val="204"/>
      </rPr>
      <t>(Отбойные листы для золозащиты компенсаторов. 15кг*40шт=0,6т)</t>
    </r>
  </si>
  <si>
    <r>
      <t xml:space="preserve">Изготовление  кронштейнов, рам и других мелких металлоконструкций, масса элемента: до 0,02 т </t>
    </r>
    <r>
      <rPr>
        <b/>
        <sz val="10"/>
        <rFont val="Times New Roman"/>
        <family val="1"/>
        <charset val="204"/>
      </rPr>
      <t>(Отбойные листы для золозащиты компенсаторов. Вес 1 шт не более 7,5кг)</t>
    </r>
  </si>
  <si>
    <r>
      <t xml:space="preserve">Снятие и установка лестниц и площадок, масса металлоконструкции: свыше 0,5 т </t>
    </r>
    <r>
      <rPr>
        <b/>
        <sz val="10"/>
        <rFont val="Times New Roman"/>
        <family val="1"/>
        <charset val="204"/>
      </rPr>
      <t>(Существующие лестницы и площадки)</t>
    </r>
  </si>
  <si>
    <r>
      <t xml:space="preserve">Ремонт лестниц и площадок, правка поручней, стоек, бортовых полос; замена отдельных элементов </t>
    </r>
    <r>
      <rPr>
        <b/>
        <sz val="10"/>
        <rFont val="Times New Roman"/>
        <family val="1"/>
        <charset val="204"/>
      </rPr>
      <t>(Существующие лестницы и площадки)</t>
    </r>
  </si>
  <si>
    <t>Ремонт изоляции матами минераловатными прошивными</t>
  </si>
  <si>
    <t>сетка-рабица</t>
  </si>
  <si>
    <t>Материалы по данной позиции, определяются технологией производства работ и являются поставкой Подрядчика</t>
  </si>
  <si>
    <t xml:space="preserve">Проволока отожженная б=1,2мм </t>
  </si>
  <si>
    <t xml:space="preserve">Проволока отожженная б=0,8мм </t>
  </si>
  <si>
    <t>Установка усиленного каркаса из металлической сетки</t>
  </si>
  <si>
    <t>асбест. штук.</t>
  </si>
  <si>
    <t>Восстановление штукатурного слоя</t>
  </si>
  <si>
    <t>Асбест хризотиловый марки 6-30 ГОСТ 12871-2013</t>
  </si>
  <si>
    <t xml:space="preserve">Портландцемент </t>
  </si>
  <si>
    <t>ТЧ ГЭСН26, прил. 26.3</t>
  </si>
  <si>
    <t>НР табл.57 п.2.3</t>
  </si>
  <si>
    <t>ГЭСН26-01-056-02</t>
  </si>
  <si>
    <t>Норма учтена в расценке</t>
  </si>
  <si>
    <t xml:space="preserve"> К БЦ К= 1,0255 (коэффициент доплат к стоимости работ согласно общих частей Справочника)</t>
  </si>
  <si>
    <t>Инженер по экспуатациии теплотехнического оборудования КТЦ</t>
  </si>
  <si>
    <t>защитные насадки</t>
  </si>
  <si>
    <t>шт.</t>
  </si>
  <si>
    <t>повторн. использ.</t>
  </si>
  <si>
    <t>шт /т</t>
  </si>
  <si>
    <t>8/66,504</t>
  </si>
  <si>
    <t>Компенсатор ВЗП Ч.К-60158 (ПК-24) (наружный) 1шт =252,6</t>
  </si>
  <si>
    <r>
      <t xml:space="preserve">Замена элементов каркасов котла и другого оборудования, масса элемента: до 0,05 т  </t>
    </r>
    <r>
      <rPr>
        <b/>
        <sz val="10"/>
        <rFont val="Times New Roman"/>
        <family val="1"/>
        <charset val="204"/>
      </rPr>
      <t>(Доп.элементы (уплотнение) для устранения зазоров между каркасом и  кубами ВЗП)</t>
    </r>
  </si>
  <si>
    <r>
      <t xml:space="preserve">Замена  кронштейнов, рам и других мелких металлоконструкций, масса элемента: до 0,02 т </t>
    </r>
    <r>
      <rPr>
        <b/>
        <sz val="10"/>
        <rFont val="Times New Roman"/>
        <family val="1"/>
        <charset val="204"/>
      </rPr>
      <t>(Дефлектор внутри ВЗП препятствующий замене кубов.  Вес 1шт 16кг. 36 шт)</t>
    </r>
  </si>
  <si>
    <r>
      <t xml:space="preserve">Замена  кронштейнов, рам и других мелких металлоконструкций, масса элемента: до 0,02 т </t>
    </r>
    <r>
      <rPr>
        <b/>
        <sz val="12"/>
        <rFont val="Times New Roman"/>
        <family val="1"/>
        <charset val="204"/>
      </rPr>
      <t>(Лопатка направляющая - 16 шт. Вес 1шт 42 кг)</t>
    </r>
  </si>
  <si>
    <r>
      <t xml:space="preserve">Замена участка газовоздухоровода: прямого прямоугольного или круглого сечения массой свыше 0,2 до 0,5 т </t>
    </r>
    <r>
      <rPr>
        <b/>
        <sz val="10"/>
        <rFont val="Times New Roman"/>
        <family val="1"/>
        <charset val="204"/>
      </rPr>
      <t>(Препятствующие замене кубов: Всасывающий короб дут.вентил-1шт. на высоте до 10м)</t>
    </r>
  </si>
  <si>
    <r>
      <t xml:space="preserve">Замена участка газовоздухоровода: прямого прямоугольного или круглого сечения массой свыше 1,0 т  </t>
    </r>
    <r>
      <rPr>
        <b/>
        <sz val="10"/>
        <rFont val="Times New Roman"/>
        <family val="1"/>
        <charset val="204"/>
      </rPr>
      <t>( Препятствующие замене кубов: Напорный короб дут.вентил-1шт. на высоте до 10м)</t>
    </r>
  </si>
  <si>
    <r>
      <t xml:space="preserve">Замена участка газовоздухоровода: прямого прямоугольного или круглого сечения массой до 0,2 т </t>
    </r>
    <r>
      <rPr>
        <b/>
        <sz val="10"/>
        <rFont val="Times New Roman"/>
        <family val="1"/>
        <charset val="204"/>
      </rPr>
      <t>(Препятствующие замене кубов: Всасывающий короб дут.вентил.-1шт. на высоте до 10м)</t>
    </r>
  </si>
  <si>
    <r>
      <t>Замена участка газовоздухоровода: прямого прямоугольного или круглого сечения массой свыше 0,5 до 1,0 т</t>
    </r>
    <r>
      <rPr>
        <b/>
        <sz val="10"/>
        <rFont val="Times New Roman"/>
        <family val="1"/>
        <charset val="204"/>
      </rPr>
      <t>( Препятствующие замене кубов:Напорный короб дут.вентил-1шт. на высоте до 10м)</t>
    </r>
  </si>
  <si>
    <r>
      <t>Замена участка газовоздухоровода: прямого прямоугольного или круглого сечения массой свыше 1,0 т</t>
    </r>
    <r>
      <rPr>
        <b/>
        <sz val="10"/>
        <rFont val="Times New Roman"/>
        <family val="1"/>
        <charset val="204"/>
      </rPr>
      <t xml:space="preserve"> (Препятствующие замене кубов: Улитка(кожух) дут.вентил. -1шт. на высоте до 10м)</t>
    </r>
  </si>
  <si>
    <r>
      <t>Замена участка газовоздухоровода: прямого прямоугольного или круглого сечения массой свыше 0,2 до 0,5 т</t>
    </r>
    <r>
      <rPr>
        <b/>
        <sz val="10"/>
        <rFont val="Times New Roman"/>
        <family val="1"/>
        <charset val="204"/>
      </rPr>
      <t xml:space="preserve"> (Препятствующие замене кубов: Направляющий аппарат дут.вентил.-1шт. на высоте до 10м)</t>
    </r>
  </si>
  <si>
    <r>
      <t>Замена тали ручной грузоподъемностью 2-3,2т: 3 группа сложности</t>
    </r>
    <r>
      <rPr>
        <b/>
        <sz val="10"/>
        <rFont val="Times New Roman"/>
        <family val="1"/>
        <charset val="204"/>
      </rPr>
      <t xml:space="preserve"> (Тельфер, мешающий производству работ грузоподъёмностью 3,2м , высота подъёма 18м)</t>
    </r>
  </si>
  <si>
    <r>
      <t xml:space="preserve">Замена кронштейнов, рам и других мелких металлоконструкций, масса элемента: свыше 0,05 до 0,1 т </t>
    </r>
    <r>
      <rPr>
        <b/>
        <sz val="10"/>
        <rFont val="Times New Roman"/>
        <family val="1"/>
        <charset val="204"/>
      </rPr>
      <t>(Балка под тельфер, на высоте до 25 м: прямолинейных по металлическим конструциям(опорам), номера балок 36 М.)</t>
    </r>
  </si>
  <si>
    <t>шт/м</t>
  </si>
  <si>
    <t>1/6</t>
  </si>
  <si>
    <r>
      <t xml:space="preserve">Вредность (12%) К= </t>
    </r>
    <r>
      <rPr>
        <u/>
        <sz val="12"/>
        <rFont val="Times New Roman"/>
        <family val="1"/>
        <charset val="204"/>
      </rPr>
      <t>1,0255 (коэффициент доплат к стоимости работ согласно общих частей Справочника)</t>
    </r>
  </si>
  <si>
    <r>
      <t xml:space="preserve">Замена участка газовоздухоровода: прямого прямоугольного или круглого сечения массой свыше 1,0 т </t>
    </r>
    <r>
      <rPr>
        <b/>
        <sz val="10"/>
        <rFont val="Times New Roman"/>
        <family val="1"/>
        <charset val="204"/>
      </rPr>
      <t>(Препятствующие замене кубов: Элемент перепускных коробов между нижним и средним ярусом с уплотнениями нижней секции 1ступени)</t>
    </r>
  </si>
  <si>
    <t xml:space="preserve">Затраты на транспортировку, изготовление, сборку, установку, снятие монтажных приспособлений (площадки, приспособления, и т.д.), в том числе затраты на материалы, необходимые в соответствии с разработанным ППР, учтены в стоимости сметных норм, согласно тех.части сборника ГЭСНм06. </t>
  </si>
  <si>
    <t>№         п/п</t>
  </si>
  <si>
    <t>Дефектная ведомость  № 1</t>
  </si>
  <si>
    <t>Заказчик:</t>
  </si>
  <si>
    <t>Директор филиала ООО</t>
  </si>
  <si>
    <t>"Байкальская энергетическая компания" ТЭЦ-10</t>
  </si>
  <si>
    <t>________________ Д.С. Парфентьев</t>
  </si>
  <si>
    <t>"_____"________________ 2026 г.</t>
  </si>
  <si>
    <t xml:space="preserve">                                                  М.П.</t>
  </si>
  <si>
    <t>Дефектная ведомость № 2</t>
  </si>
  <si>
    <t xml:space="preserve">                      М.П.</t>
  </si>
  <si>
    <t>Дефектная ведомость  № 3</t>
  </si>
  <si>
    <t>Дефектная ведомость № 4</t>
  </si>
  <si>
    <t xml:space="preserve">                     </t>
  </si>
  <si>
    <t xml:space="preserve"> М.П.</t>
  </si>
  <si>
    <t>ДЕФЕКТНАЯ ВЕДОМОСТЬ № 5</t>
  </si>
  <si>
    <t>Предварительная</t>
  </si>
  <si>
    <t>на  реконструкцию объекта:  КОТЛОАГРЕГАТ 5 ВЫСОКОГО ДАВЛЕНИЯ ПРЯМОТОЧНЫЙ. Инв. № ИЭ140176. Техническое перевооружение Замена кубов ВЗП-I ст. (нижний ярус)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</si>
</sst>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00"/>
    <numFmt numFmtId="167" formatCode="0.0000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</font>
    <font>
      <sz val="8"/>
      <name val="Arial"/>
      <family val="2"/>
    </font>
    <font>
      <i/>
      <sz val="10"/>
      <name val="Times New Roman"/>
      <family val="1"/>
      <charset val="204"/>
    </font>
    <font>
      <sz val="10"/>
      <color rgb="FF7030A0"/>
      <name val="Arial"/>
      <family val="2"/>
      <charset val="204"/>
    </font>
    <font>
      <u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u/>
      <sz val="10"/>
      <name val="Arial Cyr"/>
      <charset val="204"/>
    </font>
    <font>
      <u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9"/>
      <name val="Calibri Light"/>
      <family val="1"/>
      <charset val="204"/>
    </font>
    <font>
      <sz val="11"/>
      <color rgb="FF000000"/>
      <name val="Calibri"/>
      <family val="2"/>
      <charset val="204"/>
    </font>
    <font>
      <sz val="9"/>
      <name val="Calibri Light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  <scheme val="major"/>
    </font>
    <font>
      <sz val="10"/>
      <name val="Calibri"/>
      <family val="2"/>
      <charset val="204"/>
    </font>
    <font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10"/>
      <name val="Times New Roman"/>
      <family val="1"/>
    </font>
    <font>
      <sz val="12"/>
      <color rgb="FF7030A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5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0" applyProtection="0">
      <alignment horizontal="left"/>
    </xf>
    <xf numFmtId="0" fontId="2" fillId="0" borderId="0" applyNumberFormat="0"/>
    <xf numFmtId="0" fontId="2" fillId="0" borderId="0"/>
    <xf numFmtId="0" fontId="1" fillId="0" borderId="0"/>
    <xf numFmtId="0" fontId="27" fillId="0" borderId="0"/>
    <xf numFmtId="0" fontId="47" fillId="0" borderId="0"/>
    <xf numFmtId="0" fontId="4" fillId="0" borderId="10">
      <alignment horizontal="center" wrapText="1"/>
    </xf>
    <xf numFmtId="0" fontId="4" fillId="0" borderId="10">
      <alignment horizontal="center"/>
    </xf>
    <xf numFmtId="0" fontId="25" fillId="0" borderId="0"/>
    <xf numFmtId="0" fontId="47" fillId="0" borderId="0"/>
    <xf numFmtId="0" fontId="50" fillId="0" borderId="0"/>
    <xf numFmtId="0" fontId="2" fillId="0" borderId="0"/>
  </cellStyleXfs>
  <cellXfs count="645">
    <xf numFmtId="0" fontId="0" fillId="0" borderId="0" xfId="0"/>
    <xf numFmtId="0" fontId="4" fillId="0" borderId="10" xfId="0" applyFont="1" applyBorder="1" applyAlignment="1">
      <alignment horizontal="left" vertical="top" wrapText="1"/>
    </xf>
    <xf numFmtId="0" fontId="4" fillId="24" borderId="10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5" fillId="0" borderId="0" xfId="45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0" fontId="5" fillId="24" borderId="0" xfId="0" applyNumberFormat="1" applyFont="1" applyFill="1" applyAlignment="1">
      <alignment horizontal="left" vertical="top"/>
    </xf>
    <xf numFmtId="0" fontId="2" fillId="0" borderId="0" xfId="0" applyFont="1"/>
    <xf numFmtId="0" fontId="4" fillId="0" borderId="0" xfId="46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24" borderId="0" xfId="0" applyNumberFormat="1" applyFont="1" applyFill="1" applyAlignment="1">
      <alignment vertical="top"/>
    </xf>
    <xf numFmtId="0" fontId="4" fillId="0" borderId="0" xfId="47" applyNumberFormat="1" applyFont="1" applyBorder="1" applyAlignment="1">
      <alignment horizontal="left" vertical="top" wrapText="1" indent="12"/>
    </xf>
    <xf numFmtId="0" fontId="4" fillId="24" borderId="0" xfId="0" applyNumberFormat="1" applyFont="1" applyFill="1" applyAlignment="1">
      <alignment horizontal="left" vertical="top"/>
    </xf>
    <xf numFmtId="0" fontId="28" fillId="0" borderId="0" xfId="46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2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5" fillId="25" borderId="1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/>
    </xf>
    <xf numFmtId="0" fontId="4" fillId="24" borderId="10" xfId="36" applyFont="1" applyFill="1" applyBorder="1" applyAlignment="1">
      <alignment horizontal="left" vertical="top" wrapText="1"/>
    </xf>
    <xf numFmtId="0" fontId="4" fillId="25" borderId="10" xfId="36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top" wrapText="1"/>
    </xf>
    <xf numFmtId="0" fontId="4" fillId="24" borderId="15" xfId="0" applyNumberFormat="1" applyFont="1" applyFill="1" applyBorder="1" applyAlignment="1">
      <alignment horizontal="center" vertical="top"/>
    </xf>
    <xf numFmtId="0" fontId="4" fillId="25" borderId="10" xfId="0" applyFont="1" applyFill="1" applyBorder="1" applyAlignment="1">
      <alignment horizontal="center" vertical="top" wrapText="1"/>
    </xf>
    <xf numFmtId="0" fontId="4" fillId="24" borderId="10" xfId="0" applyFont="1" applyFill="1" applyBorder="1" applyAlignment="1">
      <alignment horizontal="center" vertical="top" wrapText="1"/>
    </xf>
    <xf numFmtId="2" fontId="4" fillId="24" borderId="10" xfId="0" applyNumberFormat="1" applyFont="1" applyFill="1" applyBorder="1" applyAlignment="1">
      <alignment horizontal="center" vertical="top" wrapText="1"/>
    </xf>
    <xf numFmtId="0" fontId="4" fillId="24" borderId="10" xfId="0" applyNumberFormat="1" applyFont="1" applyFill="1" applyBorder="1" applyAlignment="1">
      <alignment horizontal="left" vertical="top" wrapText="1"/>
    </xf>
    <xf numFmtId="0" fontId="4" fillId="24" borderId="16" xfId="0" applyNumberFormat="1" applyFont="1" applyFill="1" applyBorder="1" applyAlignment="1">
      <alignment horizontal="center" vertical="top"/>
    </xf>
    <xf numFmtId="165" fontId="4" fillId="25" borderId="10" xfId="0" applyNumberFormat="1" applyFont="1" applyFill="1" applyBorder="1" applyAlignment="1">
      <alignment horizontal="center" vertical="top" wrapText="1"/>
    </xf>
    <xf numFmtId="2" fontId="4" fillId="24" borderId="17" xfId="0" applyNumberFormat="1" applyFont="1" applyFill="1" applyBorder="1" applyAlignment="1">
      <alignment horizontal="center" vertical="top" wrapText="1"/>
    </xf>
    <xf numFmtId="0" fontId="4" fillId="24" borderId="17" xfId="0" applyNumberFormat="1" applyFont="1" applyFill="1" applyBorder="1" applyAlignment="1">
      <alignment horizontal="center" vertical="top"/>
    </xf>
    <xf numFmtId="165" fontId="4" fillId="24" borderId="17" xfId="0" applyNumberFormat="1" applyFont="1" applyFill="1" applyBorder="1" applyAlignment="1">
      <alignment horizontal="center" vertical="top" wrapText="1"/>
    </xf>
    <xf numFmtId="166" fontId="2" fillId="0" borderId="0" xfId="0" applyNumberFormat="1" applyFont="1"/>
    <xf numFmtId="0" fontId="4" fillId="0" borderId="15" xfId="0" applyFont="1" applyBorder="1" applyAlignment="1">
      <alignment vertical="top" wrapText="1"/>
    </xf>
    <xf numFmtId="0" fontId="4" fillId="0" borderId="10" xfId="0" applyFont="1" applyFill="1" applyBorder="1" applyAlignment="1">
      <alignment horizontal="left" vertical="top" wrapText="1"/>
    </xf>
    <xf numFmtId="164" fontId="2" fillId="24" borderId="0" xfId="0" applyNumberFormat="1" applyFont="1" applyFill="1" applyAlignment="1">
      <alignment horizontal="center" vertical="center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Border="1"/>
    <xf numFmtId="0" fontId="4" fillId="0" borderId="16" xfId="0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2" fontId="2" fillId="24" borderId="0" xfId="0" applyNumberFormat="1" applyFont="1" applyFill="1" applyAlignment="1">
      <alignment horizontal="center" vertical="center"/>
    </xf>
    <xf numFmtId="0" fontId="4" fillId="0" borderId="16" xfId="0" applyFont="1" applyBorder="1" applyAlignment="1">
      <alignment vertical="top" wrapText="1"/>
    </xf>
    <xf numFmtId="1" fontId="4" fillId="0" borderId="10" xfId="0" applyNumberFormat="1" applyFont="1" applyBorder="1" applyAlignment="1">
      <alignment horizontal="center" vertical="top" wrapText="1"/>
    </xf>
    <xf numFmtId="2" fontId="4" fillId="25" borderId="10" xfId="36" applyNumberFormat="1" applyFont="1" applyFill="1" applyBorder="1" applyAlignment="1">
      <alignment horizontal="center" vertical="top" wrapText="1"/>
    </xf>
    <xf numFmtId="0" fontId="25" fillId="24" borderId="15" xfId="0" applyFont="1" applyFill="1" applyBorder="1" applyAlignment="1">
      <alignment horizontal="left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vertical="top"/>
    </xf>
    <xf numFmtId="0" fontId="4" fillId="25" borderId="15" xfId="0" applyFont="1" applyFill="1" applyBorder="1" applyAlignment="1">
      <alignment horizontal="center" vertical="top"/>
    </xf>
    <xf numFmtId="0" fontId="4" fillId="0" borderId="15" xfId="0" applyFont="1" applyBorder="1" applyAlignment="1">
      <alignment horizontal="left" vertical="top"/>
    </xf>
    <xf numFmtId="0" fontId="4" fillId="0" borderId="15" xfId="0" applyNumberFormat="1" applyFont="1" applyBorder="1" applyAlignment="1">
      <alignment horizontal="left" vertical="top" wrapText="1"/>
    </xf>
    <xf numFmtId="0" fontId="4" fillId="0" borderId="12" xfId="0" applyFont="1" applyBorder="1"/>
    <xf numFmtId="0" fontId="5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/>
    </xf>
    <xf numFmtId="0" fontId="4" fillId="24" borderId="20" xfId="0" applyFont="1" applyFill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>
      <alignment vertical="top" wrapText="1"/>
    </xf>
    <xf numFmtId="0" fontId="2" fillId="0" borderId="12" xfId="0" applyFont="1" applyBorder="1"/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4" fillId="24" borderId="15" xfId="0" applyFont="1" applyFill="1" applyBorder="1" applyAlignment="1">
      <alignment horizontal="center" vertical="top" wrapText="1"/>
    </xf>
    <xf numFmtId="0" fontId="4" fillId="24" borderId="16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left" vertical="top" wrapText="1"/>
    </xf>
    <xf numFmtId="0" fontId="29" fillId="0" borderId="1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33" fillId="0" borderId="10" xfId="0" applyNumberFormat="1" applyFont="1" applyBorder="1" applyAlignment="1">
      <alignment horizontal="center" vertical="top" wrapText="1"/>
    </xf>
    <xf numFmtId="164" fontId="36" fillId="0" borderId="15" xfId="0" applyNumberFormat="1" applyFont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 wrapText="1"/>
    </xf>
    <xf numFmtId="0" fontId="4" fillId="24" borderId="0" xfId="0" applyFont="1" applyFill="1" applyAlignment="1">
      <alignment horizontal="center"/>
    </xf>
    <xf numFmtId="0" fontId="4" fillId="24" borderId="0" xfId="0" applyFont="1" applyFill="1"/>
    <xf numFmtId="0" fontId="4" fillId="24" borderId="0" xfId="0" applyFont="1" applyFill="1" applyBorder="1" applyAlignment="1">
      <alignment horizontal="center"/>
    </xf>
    <xf numFmtId="0" fontId="4" fillId="24" borderId="0" xfId="0" applyFont="1" applyFill="1" applyAlignment="1">
      <alignment horizontal="right" vertical="top"/>
    </xf>
    <xf numFmtId="0" fontId="36" fillId="24" borderId="0" xfId="0" applyFont="1" applyFill="1" applyAlignment="1">
      <alignment horizontal="left"/>
    </xf>
    <xf numFmtId="0" fontId="36" fillId="24" borderId="0" xfId="0" applyFont="1" applyFill="1"/>
    <xf numFmtId="0" fontId="4" fillId="24" borderId="0" xfId="0" applyFont="1" applyFill="1" applyAlignment="1">
      <alignment vertical="top"/>
    </xf>
    <xf numFmtId="0" fontId="4" fillId="24" borderId="0" xfId="0" applyFont="1" applyFill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4" fillId="24" borderId="0" xfId="0" applyFont="1" applyFill="1" applyAlignment="1">
      <alignment horizontal="center" vertical="top" wrapText="1"/>
    </xf>
    <xf numFmtId="0" fontId="4" fillId="24" borderId="0" xfId="0" applyFont="1" applyFill="1" applyAlignment="1">
      <alignment horizontal="center" vertical="top"/>
    </xf>
    <xf numFmtId="0" fontId="36" fillId="24" borderId="0" xfId="0" applyFont="1" applyFill="1" applyBorder="1" applyAlignment="1">
      <alignment horizontal="left"/>
    </xf>
    <xf numFmtId="0" fontId="37" fillId="24" borderId="0" xfId="0" applyFont="1" applyFill="1" applyBorder="1" applyAlignment="1"/>
    <xf numFmtId="0" fontId="4" fillId="24" borderId="0" xfId="0" applyFont="1" applyFill="1" applyBorder="1" applyAlignment="1">
      <alignment horizontal="center" wrapText="1"/>
    </xf>
    <xf numFmtId="0" fontId="39" fillId="24" borderId="0" xfId="0" applyFont="1" applyFill="1"/>
    <xf numFmtId="0" fontId="5" fillId="24" borderId="23" xfId="0" applyFont="1" applyFill="1" applyBorder="1" applyAlignment="1">
      <alignment horizontal="center" vertical="top" wrapText="1"/>
    </xf>
    <xf numFmtId="0" fontId="36" fillId="24" borderId="0" xfId="0" applyFont="1" applyFill="1" applyAlignment="1">
      <alignment horizontal="left" vertical="center"/>
    </xf>
    <xf numFmtId="1" fontId="5" fillId="24" borderId="27" xfId="0" applyNumberFormat="1" applyFont="1" applyFill="1" applyBorder="1" applyAlignment="1">
      <alignment horizontal="center" vertical="top"/>
    </xf>
    <xf numFmtId="0" fontId="5" fillId="24" borderId="21" xfId="0" applyFont="1" applyFill="1" applyBorder="1" applyAlignment="1">
      <alignment horizontal="center" vertical="top" wrapText="1"/>
    </xf>
    <xf numFmtId="0" fontId="5" fillId="24" borderId="21" xfId="0" applyFont="1" applyFill="1" applyBorder="1" applyAlignment="1">
      <alignment horizontal="left" vertical="top" wrapText="1"/>
    </xf>
    <xf numFmtId="0" fontId="5" fillId="24" borderId="28" xfId="0" applyFont="1" applyFill="1" applyBorder="1" applyAlignment="1">
      <alignment horizontal="left" vertical="top" wrapText="1"/>
    </xf>
    <xf numFmtId="0" fontId="28" fillId="24" borderId="0" xfId="0" applyFont="1" applyFill="1" applyBorder="1" applyAlignment="1">
      <alignment horizontal="left" vertical="top" wrapText="1"/>
    </xf>
    <xf numFmtId="0" fontId="4" fillId="24" borderId="0" xfId="0" applyFont="1" applyFill="1" applyBorder="1" applyAlignment="1">
      <alignment horizontal="left"/>
    </xf>
    <xf numFmtId="0" fontId="4" fillId="24" borderId="0" xfId="0" applyFont="1" applyFill="1" applyAlignment="1">
      <alignment horizontal="right" vertical="top" wrapText="1"/>
    </xf>
    <xf numFmtId="0" fontId="4" fillId="24" borderId="0" xfId="0" applyFont="1" applyFill="1" applyAlignment="1">
      <alignment horizontal="left" vertical="top" wrapText="1"/>
    </xf>
    <xf numFmtId="0" fontId="4" fillId="24" borderId="12" xfId="0" applyFont="1" applyFill="1" applyBorder="1" applyAlignment="1">
      <alignment horizontal="left" vertical="top"/>
    </xf>
    <xf numFmtId="0" fontId="36" fillId="24" borderId="0" xfId="0" applyFont="1" applyFill="1" applyAlignment="1">
      <alignment vertical="center"/>
    </xf>
    <xf numFmtId="0" fontId="24" fillId="26" borderId="0" xfId="0" applyFont="1" applyFill="1" applyBorder="1" applyAlignment="1">
      <alignment vertical="top"/>
    </xf>
    <xf numFmtId="0" fontId="25" fillId="0" borderId="0" xfId="36" applyFont="1" applyFill="1" applyBorder="1" applyAlignment="1"/>
    <xf numFmtId="0" fontId="4" fillId="26" borderId="0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42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right" vertical="top"/>
    </xf>
    <xf numFmtId="49" fontId="25" fillId="0" borderId="0" xfId="45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26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6" fillId="26" borderId="0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3" fillId="0" borderId="1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2" fontId="3" fillId="0" borderId="10" xfId="0" applyNumberFormat="1" applyFont="1" applyFill="1" applyBorder="1" applyAlignment="1">
      <alignment horizontal="center" vertical="top"/>
    </xf>
    <xf numFmtId="2" fontId="46" fillId="0" borderId="10" xfId="0" applyNumberFormat="1" applyFont="1" applyFill="1" applyBorder="1" applyAlignment="1">
      <alignment vertical="top"/>
    </xf>
    <xf numFmtId="0" fontId="46" fillId="0" borderId="1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3" fillId="0" borderId="10" xfId="0" applyNumberFormat="1" applyFont="1" applyFill="1" applyBorder="1" applyAlignment="1">
      <alignment vertical="top"/>
    </xf>
    <xf numFmtId="0" fontId="3" fillId="26" borderId="10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vertical="top"/>
    </xf>
    <xf numFmtId="0" fontId="3" fillId="26" borderId="0" xfId="0" applyFont="1" applyFill="1" applyBorder="1" applyAlignment="1">
      <alignment horizontal="center" vertical="top"/>
    </xf>
    <xf numFmtId="0" fontId="3" fillId="26" borderId="0" xfId="0" applyFont="1" applyFill="1" applyBorder="1" applyAlignment="1">
      <alignment horizontal="left" vertical="top"/>
    </xf>
    <xf numFmtId="0" fontId="3" fillId="26" borderId="0" xfId="0" applyNumberFormat="1" applyFont="1" applyFill="1" applyBorder="1" applyAlignment="1">
      <alignment horizontal="center" vertical="top" wrapText="1"/>
    </xf>
    <xf numFmtId="0" fontId="3" fillId="26" borderId="0" xfId="0" applyNumberFormat="1" applyFont="1" applyFill="1" applyBorder="1" applyAlignment="1">
      <alignment horizontal="center" vertical="top"/>
    </xf>
    <xf numFmtId="0" fontId="3" fillId="26" borderId="0" xfId="0" applyFont="1" applyFill="1" applyBorder="1" applyAlignment="1">
      <alignment horizontal="center" vertical="top" wrapText="1"/>
    </xf>
    <xf numFmtId="2" fontId="3" fillId="26" borderId="0" xfId="0" applyNumberFormat="1" applyFont="1" applyFill="1" applyBorder="1" applyAlignment="1">
      <alignment horizontal="center" vertical="top"/>
    </xf>
    <xf numFmtId="2" fontId="48" fillId="26" borderId="0" xfId="0" applyNumberFormat="1" applyFont="1" applyFill="1" applyBorder="1" applyAlignment="1">
      <alignment vertical="top"/>
    </xf>
    <xf numFmtId="0" fontId="48" fillId="26" borderId="0" xfId="0" applyNumberFormat="1" applyFont="1" applyFill="1" applyBorder="1" applyAlignment="1">
      <alignment horizontal="center" vertical="top"/>
    </xf>
    <xf numFmtId="0" fontId="3" fillId="26" borderId="0" xfId="0" applyNumberFormat="1" applyFont="1" applyFill="1" applyBorder="1" applyAlignment="1">
      <alignment horizontal="left" vertical="top" wrapText="1"/>
    </xf>
    <xf numFmtId="4" fontId="3" fillId="26" borderId="0" xfId="0" applyNumberFormat="1" applyFont="1" applyFill="1" applyBorder="1" applyAlignment="1">
      <alignment vertical="top"/>
    </xf>
    <xf numFmtId="0" fontId="25" fillId="26" borderId="0" xfId="0" applyFont="1" applyFill="1" applyBorder="1" applyAlignment="1">
      <alignment horizontal="center" vertical="top"/>
    </xf>
    <xf numFmtId="0" fontId="25" fillId="26" borderId="0" xfId="0" applyFont="1" applyFill="1" applyBorder="1" applyAlignment="1">
      <alignment horizontal="right" vertical="top"/>
    </xf>
    <xf numFmtId="0" fontId="25" fillId="26" borderId="0" xfId="0" applyFont="1" applyFill="1" applyBorder="1" applyAlignment="1">
      <alignment horizontal="left" vertical="top"/>
    </xf>
    <xf numFmtId="0" fontId="25" fillId="26" borderId="0" xfId="0" applyFont="1" applyFill="1" applyBorder="1" applyAlignment="1">
      <alignment vertical="top"/>
    </xf>
    <xf numFmtId="0" fontId="25" fillId="26" borderId="0" xfId="0" applyFont="1" applyFill="1" applyBorder="1" applyAlignment="1">
      <alignment horizontal="center" vertical="top" wrapText="1"/>
    </xf>
    <xf numFmtId="0" fontId="25" fillId="26" borderId="0" xfId="0" applyFont="1" applyFill="1" applyBorder="1" applyAlignment="1">
      <alignment horizontal="left"/>
    </xf>
    <xf numFmtId="0" fontId="49" fillId="26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26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2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5" xfId="49" applyFont="1" applyBorder="1" applyAlignment="1">
      <alignment horizontal="center" vertical="top" wrapText="1"/>
    </xf>
    <xf numFmtId="0" fontId="4" fillId="0" borderId="10" xfId="50" applyFont="1" applyBorder="1" applyAlignment="1">
      <alignment horizontal="center" vertical="center"/>
    </xf>
    <xf numFmtId="0" fontId="4" fillId="24" borderId="10" xfId="50" applyFont="1" applyFill="1" applyBorder="1" applyAlignment="1">
      <alignment vertical="center" wrapText="1"/>
    </xf>
    <xf numFmtId="0" fontId="4" fillId="0" borderId="10" xfId="50" applyFont="1" applyBorder="1" applyAlignment="1">
      <alignment horizontal="center" vertical="top"/>
    </xf>
    <xf numFmtId="0" fontId="4" fillId="0" borderId="10" xfId="50" applyFont="1" applyBorder="1" applyAlignment="1"/>
    <xf numFmtId="0" fontId="4" fillId="24" borderId="0" xfId="0" applyFont="1" applyFill="1" applyBorder="1" applyAlignment="1">
      <alignment horizontal="left" vertical="top"/>
    </xf>
    <xf numFmtId="0" fontId="40" fillId="0" borderId="0" xfId="0" applyFont="1"/>
    <xf numFmtId="0" fontId="4" fillId="24" borderId="10" xfId="0" applyFont="1" applyFill="1" applyBorder="1" applyAlignment="1">
      <alignment horizontal="center" vertical="top"/>
    </xf>
    <xf numFmtId="1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right" vertical="top" wrapText="1"/>
    </xf>
    <xf numFmtId="0" fontId="4" fillId="24" borderId="0" xfId="0" applyFont="1" applyFill="1" applyBorder="1" applyAlignment="1">
      <alignment horizontal="center" vertical="top" wrapText="1"/>
    </xf>
    <xf numFmtId="2" fontId="4" fillId="24" borderId="0" xfId="0" applyNumberFormat="1" applyFont="1" applyFill="1" applyBorder="1" applyAlignment="1">
      <alignment horizontal="center" vertical="top"/>
    </xf>
    <xf numFmtId="0" fontId="4" fillId="24" borderId="0" xfId="36" applyFont="1" applyFill="1" applyBorder="1" applyAlignment="1">
      <alignment horizontal="center" vertical="top"/>
    </xf>
    <xf numFmtId="0" fontId="4" fillId="24" borderId="0" xfId="43" applyFont="1" applyFill="1" applyBorder="1" applyAlignment="1" applyProtection="1">
      <alignment horizontal="left" vertical="top" wrapText="1"/>
      <protection locked="0"/>
    </xf>
    <xf numFmtId="0" fontId="4" fillId="24" borderId="0" xfId="43" applyFont="1" applyFill="1" applyBorder="1" applyAlignment="1" applyProtection="1">
      <alignment horizontal="center" vertical="top" wrapText="1"/>
      <protection locked="0"/>
    </xf>
    <xf numFmtId="164" fontId="4" fillId="24" borderId="0" xfId="43" applyNumberFormat="1" applyFont="1" applyFill="1" applyBorder="1" applyAlignment="1" applyProtection="1">
      <alignment horizontal="center" vertical="top" wrapText="1"/>
      <protection locked="0"/>
    </xf>
    <xf numFmtId="0" fontId="3" fillId="24" borderId="10" xfId="0" applyNumberFormat="1" applyFont="1" applyFill="1" applyBorder="1" applyAlignment="1">
      <alignment horizontal="left" vertical="top" wrapText="1"/>
    </xf>
    <xf numFmtId="4" fontId="3" fillId="24" borderId="10" xfId="0" applyNumberFormat="1" applyFont="1" applyFill="1" applyBorder="1" applyAlignment="1">
      <alignment vertical="top"/>
    </xf>
    <xf numFmtId="0" fontId="3" fillId="24" borderId="10" xfId="0" applyNumberFormat="1" applyFont="1" applyFill="1" applyBorder="1" applyAlignment="1">
      <alignment horizontal="center" vertical="top"/>
    </xf>
    <xf numFmtId="0" fontId="3" fillId="24" borderId="10" xfId="0" applyFont="1" applyFill="1" applyBorder="1" applyAlignment="1">
      <alignment horizontal="center" vertical="top"/>
    </xf>
    <xf numFmtId="0" fontId="30" fillId="24" borderId="12" xfId="0" applyFont="1" applyFill="1" applyBorder="1" applyAlignment="1">
      <alignment horizontal="center" vertical="top"/>
    </xf>
    <xf numFmtId="0" fontId="30" fillId="24" borderId="12" xfId="0" applyFont="1" applyFill="1" applyBorder="1" applyAlignment="1">
      <alignment horizontal="right" vertical="top"/>
    </xf>
    <xf numFmtId="0" fontId="4" fillId="24" borderId="10" xfId="0" applyFont="1" applyFill="1" applyBorder="1" applyAlignment="1">
      <alignment horizontal="center" vertical="top" wrapText="1"/>
    </xf>
    <xf numFmtId="0" fontId="43" fillId="27" borderId="10" xfId="0" applyFont="1" applyFill="1" applyBorder="1" applyAlignment="1">
      <alignment horizontal="center" vertical="top"/>
    </xf>
    <xf numFmtId="0" fontId="44" fillId="27" borderId="10" xfId="48" applyFont="1" applyFill="1" applyBorder="1" applyAlignment="1">
      <alignment horizontal="left" vertical="top" wrapText="1"/>
    </xf>
    <xf numFmtId="0" fontId="45" fillId="27" borderId="10" xfId="0" applyFont="1" applyFill="1" applyBorder="1" applyAlignment="1">
      <alignment horizontal="center" vertical="top" wrapText="1"/>
    </xf>
    <xf numFmtId="0" fontId="43" fillId="27" borderId="10" xfId="0" applyFont="1" applyFill="1" applyBorder="1" applyAlignment="1">
      <alignment horizontal="center" vertical="top" wrapText="1"/>
    </xf>
    <xf numFmtId="0" fontId="45" fillId="27" borderId="10" xfId="0" applyFont="1" applyFill="1" applyBorder="1" applyAlignment="1">
      <alignment horizontal="center" vertical="top"/>
    </xf>
    <xf numFmtId="2" fontId="45" fillId="27" borderId="10" xfId="0" applyNumberFormat="1" applyFont="1" applyFill="1" applyBorder="1" applyAlignment="1">
      <alignment horizontal="center" vertical="top"/>
    </xf>
    <xf numFmtId="2" fontId="43" fillId="27" borderId="10" xfId="0" applyNumberFormat="1" applyFont="1" applyFill="1" applyBorder="1" applyAlignment="1">
      <alignment horizontal="center" vertical="top"/>
    </xf>
    <xf numFmtId="2" fontId="51" fillId="27" borderId="10" xfId="0" applyNumberFormat="1" applyFont="1" applyFill="1" applyBorder="1" applyAlignment="1">
      <alignment vertical="top"/>
    </xf>
    <xf numFmtId="0" fontId="51" fillId="27" borderId="10" xfId="0" applyFont="1" applyFill="1" applyBorder="1" applyAlignment="1">
      <alignment horizontal="center" vertical="top"/>
    </xf>
    <xf numFmtId="0" fontId="43" fillId="27" borderId="10" xfId="0" applyFont="1" applyFill="1" applyBorder="1" applyAlignment="1">
      <alignment horizontal="left" vertical="top" wrapText="1"/>
    </xf>
    <xf numFmtId="4" fontId="43" fillId="27" borderId="10" xfId="0" applyNumberFormat="1" applyFont="1" applyFill="1" applyBorder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24" fillId="24" borderId="0" xfId="0" applyNumberFormat="1" applyFont="1" applyFill="1" applyAlignment="1">
      <alignment vertical="top"/>
    </xf>
    <xf numFmtId="0" fontId="24" fillId="24" borderId="0" xfId="0" applyFont="1" applyFill="1" applyAlignment="1">
      <alignment horizontal="right" vertical="top"/>
    </xf>
    <xf numFmtId="0" fontId="24" fillId="24" borderId="0" xfId="36" applyFont="1" applyFill="1"/>
    <xf numFmtId="0" fontId="24" fillId="0" borderId="0" xfId="0" applyFont="1"/>
    <xf numFmtId="0" fontId="24" fillId="24" borderId="0" xfId="36" applyFont="1" applyFill="1" applyAlignment="1">
      <alignment horizontal="center" vertical="top"/>
    </xf>
    <xf numFmtId="0" fontId="24" fillId="24" borderId="0" xfId="0" applyFont="1" applyFill="1" applyAlignment="1">
      <alignment horizontal="left" vertical="top"/>
    </xf>
    <xf numFmtId="0" fontId="24" fillId="24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center" vertical="top"/>
    </xf>
    <xf numFmtId="0" fontId="55" fillId="24" borderId="0" xfId="0" applyFont="1" applyFill="1" applyBorder="1" applyAlignment="1">
      <alignment horizontal="left" vertical="top" wrapText="1"/>
    </xf>
    <xf numFmtId="0" fontId="24" fillId="24" borderId="0" xfId="0" applyFont="1" applyFill="1" applyAlignment="1">
      <alignment vertical="top"/>
    </xf>
    <xf numFmtId="0" fontId="56" fillId="24" borderId="12" xfId="0" applyFont="1" applyFill="1" applyBorder="1" applyAlignment="1">
      <alignment vertical="top"/>
    </xf>
    <xf numFmtId="0" fontId="56" fillId="24" borderId="12" xfId="0" applyFont="1" applyFill="1" applyBorder="1" applyAlignment="1">
      <alignment horizontal="center" vertical="top"/>
    </xf>
    <xf numFmtId="0" fontId="56" fillId="24" borderId="12" xfId="0" applyFont="1" applyFill="1" applyBorder="1" applyAlignment="1">
      <alignment horizontal="right" vertical="top"/>
    </xf>
    <xf numFmtId="0" fontId="24" fillId="24" borderId="0" xfId="0" applyFont="1" applyFill="1" applyBorder="1" applyAlignment="1">
      <alignment horizontal="left"/>
    </xf>
    <xf numFmtId="0" fontId="24" fillId="24" borderId="0" xfId="0" applyFont="1" applyFill="1" applyAlignment="1">
      <alignment horizontal="left" wrapText="1"/>
    </xf>
    <xf numFmtId="0" fontId="24" fillId="24" borderId="0" xfId="0" applyFont="1" applyFill="1" applyAlignment="1">
      <alignment horizontal="right" vertical="top" wrapText="1"/>
    </xf>
    <xf numFmtId="0" fontId="24" fillId="24" borderId="12" xfId="0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horizontal="center" vertical="top"/>
    </xf>
    <xf numFmtId="0" fontId="24" fillId="24" borderId="12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/>
    </xf>
    <xf numFmtId="0" fontId="24" fillId="24" borderId="0" xfId="0" applyFont="1" applyFill="1" applyBorder="1" applyAlignment="1">
      <alignment horizontal="right" vertical="top"/>
    </xf>
    <xf numFmtId="0" fontId="24" fillId="26" borderId="0" xfId="0" applyFont="1" applyFill="1" applyBorder="1" applyAlignment="1">
      <alignment horizontal="center" vertical="top"/>
    </xf>
    <xf numFmtId="0" fontId="24" fillId="26" borderId="0" xfId="0" applyFont="1" applyFill="1" applyBorder="1" applyAlignment="1">
      <alignment horizontal="right" vertical="top"/>
    </xf>
    <xf numFmtId="0" fontId="24" fillId="26" borderId="0" xfId="0" applyFont="1" applyFill="1" applyBorder="1" applyAlignment="1">
      <alignment horizontal="left" vertical="top"/>
    </xf>
    <xf numFmtId="0" fontId="24" fillId="26" borderId="0" xfId="0" applyNumberFormat="1" applyFont="1" applyFill="1" applyBorder="1" applyAlignment="1">
      <alignment horizontal="left" vertical="top" wrapText="1"/>
    </xf>
    <xf numFmtId="0" fontId="24" fillId="26" borderId="0" xfId="0" applyFont="1" applyFill="1" applyBorder="1" applyAlignment="1">
      <alignment horizontal="center" vertical="top" wrapText="1"/>
    </xf>
    <xf numFmtId="0" fontId="24" fillId="26" borderId="0" xfId="0" applyNumberFormat="1" applyFont="1" applyFill="1" applyBorder="1" applyAlignment="1">
      <alignment horizontal="center" vertical="top" wrapText="1"/>
    </xf>
    <xf numFmtId="0" fontId="24" fillId="26" borderId="0" xfId="0" applyNumberFormat="1" applyFont="1" applyFill="1" applyBorder="1" applyAlignment="1">
      <alignment vertical="top"/>
    </xf>
    <xf numFmtId="0" fontId="24" fillId="26" borderId="12" xfId="0" applyFont="1" applyFill="1" applyBorder="1" applyAlignment="1">
      <alignment horizontal="left" vertical="top"/>
    </xf>
    <xf numFmtId="0" fontId="24" fillId="26" borderId="0" xfId="0" applyFont="1" applyFill="1" applyBorder="1" applyAlignment="1">
      <alignment horizontal="left"/>
    </xf>
    <xf numFmtId="0" fontId="24" fillId="26" borderId="0" xfId="0" applyNumberFormat="1" applyFont="1" applyFill="1" applyBorder="1" applyAlignment="1">
      <alignment horizontal="right" vertical="top"/>
    </xf>
    <xf numFmtId="0" fontId="24" fillId="26" borderId="0" xfId="0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horizontal="left" vertical="top"/>
    </xf>
    <xf numFmtId="0" fontId="24" fillId="0" borderId="0" xfId="0" applyFont="1" applyAlignment="1">
      <alignment horizontal="right" vertical="top"/>
    </xf>
    <xf numFmtId="0" fontId="24" fillId="24" borderId="0" xfId="0" applyFont="1" applyFill="1" applyAlignment="1">
      <alignment horizontal="left" vertical="top" wrapText="1"/>
    </xf>
    <xf numFmtId="0" fontId="4" fillId="24" borderId="33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30" xfId="0" applyFont="1" applyFill="1" applyBorder="1" applyAlignment="1">
      <alignment horizontal="centerContinuous" vertical="top" wrapText="1"/>
    </xf>
    <xf numFmtId="0" fontId="4" fillId="24" borderId="34" xfId="0" applyFont="1" applyFill="1" applyBorder="1" applyAlignment="1">
      <alignment horizontal="centerContinuous" vertical="top" wrapText="1"/>
    </xf>
    <xf numFmtId="0" fontId="4" fillId="24" borderId="10" xfId="0" applyNumberFormat="1" applyFont="1" applyFill="1" applyBorder="1" applyAlignment="1">
      <alignment horizontal="centerContinuous" vertical="top" wrapText="1"/>
    </xf>
    <xf numFmtId="0" fontId="4" fillId="24" borderId="10" xfId="0" applyFont="1" applyFill="1" applyBorder="1" applyAlignment="1">
      <alignment horizontal="centerContinuous" vertical="center" wrapText="1"/>
    </xf>
    <xf numFmtId="0" fontId="4" fillId="24" borderId="0" xfId="44" applyFont="1" applyFill="1" applyBorder="1"/>
    <xf numFmtId="0" fontId="57" fillId="24" borderId="0" xfId="36" applyFont="1" applyFill="1" applyBorder="1" applyAlignment="1">
      <alignment horizontal="center" vertical="top" wrapText="1"/>
    </xf>
    <xf numFmtId="0" fontId="57" fillId="24" borderId="0" xfId="36" applyFont="1" applyFill="1" applyBorder="1" applyAlignment="1">
      <alignment horizontal="center" vertical="center" wrapText="1"/>
    </xf>
    <xf numFmtId="0" fontId="57" fillId="24" borderId="12" xfId="36" applyFont="1" applyFill="1" applyBorder="1" applyAlignment="1">
      <alignment horizontal="center" vertical="center" wrapText="1"/>
    </xf>
    <xf numFmtId="0" fontId="4" fillId="24" borderId="0" xfId="36" applyFont="1" applyFill="1"/>
    <xf numFmtId="0" fontId="4" fillId="24" borderId="10" xfId="36" applyFont="1" applyFill="1" applyBorder="1" applyAlignment="1">
      <alignment horizontal="center" vertical="center"/>
    </xf>
    <xf numFmtId="0" fontId="4" fillId="24" borderId="10" xfId="36" applyFont="1" applyFill="1" applyBorder="1" applyAlignment="1">
      <alignment horizontal="center"/>
    </xf>
    <xf numFmtId="0" fontId="5" fillId="24" borderId="11" xfId="0" applyFont="1" applyFill="1" applyBorder="1" applyAlignment="1">
      <alignment horizontal="center" vertical="top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vertical="top" wrapText="1"/>
    </xf>
    <xf numFmtId="0" fontId="5" fillId="24" borderId="14" xfId="0" applyFont="1" applyFill="1" applyBorder="1" applyAlignment="1">
      <alignment vertical="top" wrapText="1"/>
    </xf>
    <xf numFmtId="0" fontId="4" fillId="24" borderId="33" xfId="0" applyFont="1" applyFill="1" applyBorder="1" applyAlignment="1">
      <alignment horizontal="center" vertical="top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NumberFormat="1" applyFont="1" applyFill="1" applyBorder="1" applyAlignment="1">
      <alignment horizontal="center" vertical="center"/>
    </xf>
    <xf numFmtId="0" fontId="4" fillId="24" borderId="10" xfId="0" applyNumberFormat="1" applyFont="1" applyFill="1" applyBorder="1" applyAlignment="1">
      <alignment horizontal="center" vertical="center" wrapText="1"/>
    </xf>
    <xf numFmtId="0" fontId="4" fillId="24" borderId="10" xfId="36" applyFont="1" applyFill="1" applyBorder="1" applyAlignment="1">
      <alignment horizontal="left" vertical="center" wrapText="1"/>
    </xf>
    <xf numFmtId="0" fontId="5" fillId="24" borderId="0" xfId="36" applyFont="1" applyFill="1" applyAlignment="1">
      <alignment vertical="center"/>
    </xf>
    <xf numFmtId="0" fontId="4" fillId="24" borderId="16" xfId="0" applyFont="1" applyFill="1" applyBorder="1" applyAlignment="1">
      <alignment horizontal="center" vertical="top"/>
    </xf>
    <xf numFmtId="0" fontId="4" fillId="24" borderId="32" xfId="0" applyFont="1" applyFill="1" applyBorder="1" applyAlignment="1">
      <alignment horizontal="left" vertical="top" wrapText="1"/>
    </xf>
    <xf numFmtId="165" fontId="4" fillId="24" borderId="10" xfId="0" applyNumberFormat="1" applyFont="1" applyFill="1" applyBorder="1" applyAlignment="1">
      <alignment horizontal="center" vertical="center"/>
    </xf>
    <xf numFmtId="0" fontId="4" fillId="24" borderId="19" xfId="0" applyFont="1" applyFill="1" applyBorder="1" applyAlignment="1">
      <alignment horizontal="left" vertical="top" wrapText="1"/>
    </xf>
    <xf numFmtId="0" fontId="4" fillId="24" borderId="17" xfId="0" applyFont="1" applyFill="1" applyBorder="1" applyAlignment="1">
      <alignment vertical="top" wrapText="1"/>
    </xf>
    <xf numFmtId="0" fontId="4" fillId="24" borderId="19" xfId="0" applyFont="1" applyFill="1" applyBorder="1" applyAlignment="1">
      <alignment vertical="top" wrapText="1"/>
    </xf>
    <xf numFmtId="0" fontId="4" fillId="24" borderId="10" xfId="52" applyNumberFormat="1" applyFont="1" applyFill="1" applyBorder="1" applyAlignment="1" applyProtection="1">
      <alignment horizontal="center" vertical="center" wrapText="1"/>
    </xf>
    <xf numFmtId="167" fontId="4" fillId="24" borderId="10" xfId="52" applyNumberFormat="1" applyFont="1" applyFill="1" applyBorder="1" applyAlignment="1" applyProtection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/>
    </xf>
    <xf numFmtId="0" fontId="4" fillId="24" borderId="16" xfId="0" applyFont="1" applyFill="1" applyBorder="1" applyAlignment="1">
      <alignment vertical="top" wrapText="1"/>
    </xf>
    <xf numFmtId="2" fontId="4" fillId="24" borderId="10" xfId="0" applyNumberFormat="1" applyFont="1" applyFill="1" applyBorder="1" applyAlignment="1">
      <alignment horizontal="center" vertical="center"/>
    </xf>
    <xf numFmtId="2" fontId="4" fillId="24" borderId="10" xfId="52" applyNumberFormat="1" applyFont="1" applyFill="1" applyBorder="1" applyAlignment="1" applyProtection="1">
      <alignment horizontal="center" vertical="center" wrapText="1"/>
    </xf>
    <xf numFmtId="0" fontId="4" fillId="24" borderId="33" xfId="52" applyNumberFormat="1" applyFont="1" applyFill="1" applyBorder="1" applyAlignment="1" applyProtection="1">
      <alignment horizontal="left" vertical="top" wrapText="1"/>
    </xf>
    <xf numFmtId="164" fontId="4" fillId="24" borderId="10" xfId="52" applyNumberFormat="1" applyFont="1" applyFill="1" applyBorder="1" applyAlignment="1" applyProtection="1">
      <alignment horizontal="center" vertical="center" wrapText="1"/>
    </xf>
    <xf numFmtId="1" fontId="4" fillId="24" borderId="10" xfId="52" applyNumberFormat="1" applyFont="1" applyFill="1" applyBorder="1" applyAlignment="1" applyProtection="1">
      <alignment horizontal="center" vertical="center" wrapText="1"/>
    </xf>
    <xf numFmtId="0" fontId="4" fillId="24" borderId="19" xfId="52" applyFont="1" applyFill="1" applyBorder="1" applyAlignment="1">
      <alignment vertical="top" wrapText="1"/>
    </xf>
    <xf numFmtId="0" fontId="4" fillId="24" borderId="10" xfId="52" applyFont="1" applyFill="1" applyBorder="1" applyAlignment="1">
      <alignment horizontal="center" vertical="center" wrapText="1"/>
    </xf>
    <xf numFmtId="2" fontId="4" fillId="24" borderId="10" xfId="52" applyNumberFormat="1" applyFont="1" applyFill="1" applyBorder="1" applyAlignment="1">
      <alignment horizontal="center" vertical="center" wrapText="1"/>
    </xf>
    <xf numFmtId="0" fontId="4" fillId="24" borderId="10" xfId="52" applyFont="1" applyFill="1" applyBorder="1" applyAlignment="1">
      <alignment horizontal="left" vertical="center" wrapText="1"/>
    </xf>
    <xf numFmtId="0" fontId="4" fillId="24" borderId="16" xfId="52" applyNumberFormat="1" applyFont="1" applyFill="1" applyBorder="1" applyAlignment="1" applyProtection="1">
      <alignment horizontal="left" vertical="top" wrapText="1"/>
    </xf>
    <xf numFmtId="0" fontId="4" fillId="24" borderId="10" xfId="52" applyNumberFormat="1" applyFont="1" applyFill="1" applyBorder="1" applyAlignment="1" applyProtection="1">
      <alignment horizontal="left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33" xfId="52" applyNumberFormat="1" applyFont="1" applyFill="1" applyBorder="1" applyAlignment="1" applyProtection="1">
      <alignment horizontal="center" vertical="center" wrapText="1"/>
    </xf>
    <xf numFmtId="2" fontId="4" fillId="24" borderId="33" xfId="52" applyNumberFormat="1" applyFont="1" applyFill="1" applyBorder="1" applyAlignment="1" applyProtection="1">
      <alignment horizontal="center" vertical="center" wrapText="1"/>
    </xf>
    <xf numFmtId="0" fontId="4" fillId="24" borderId="33" xfId="36" applyFont="1" applyFill="1" applyBorder="1" applyAlignment="1">
      <alignment horizontal="center" vertical="center" wrapText="1"/>
    </xf>
    <xf numFmtId="2" fontId="4" fillId="24" borderId="33" xfId="0" applyNumberFormat="1" applyFont="1" applyFill="1" applyBorder="1" applyAlignment="1">
      <alignment horizontal="center" vertical="center"/>
    </xf>
    <xf numFmtId="0" fontId="4" fillId="24" borderId="17" xfId="52" applyNumberFormat="1" applyFont="1" applyFill="1" applyBorder="1" applyAlignment="1" applyProtection="1">
      <alignment horizontal="center" vertical="center" wrapText="1"/>
    </xf>
    <xf numFmtId="2" fontId="4" fillId="24" borderId="17" xfId="52" applyNumberFormat="1" applyFont="1" applyFill="1" applyBorder="1" applyAlignment="1" applyProtection="1">
      <alignment horizontal="center" vertical="center" wrapText="1"/>
    </xf>
    <xf numFmtId="0" fontId="4" fillId="24" borderId="17" xfId="36" applyFont="1" applyFill="1" applyBorder="1" applyAlignment="1">
      <alignment horizontal="center" vertical="center" wrapText="1"/>
    </xf>
    <xf numFmtId="0" fontId="4" fillId="24" borderId="17" xfId="0" applyFont="1" applyFill="1" applyBorder="1" applyAlignment="1">
      <alignment horizontal="center" vertical="center" wrapText="1"/>
    </xf>
    <xf numFmtId="2" fontId="4" fillId="24" borderId="17" xfId="0" applyNumberFormat="1" applyFont="1" applyFill="1" applyBorder="1" applyAlignment="1">
      <alignment horizontal="center" vertical="center"/>
    </xf>
    <xf numFmtId="0" fontId="4" fillId="24" borderId="17" xfId="36" applyFont="1" applyFill="1" applyBorder="1" applyAlignment="1">
      <alignment horizontal="center" vertical="center"/>
    </xf>
    <xf numFmtId="0" fontId="4" fillId="0" borderId="33" xfId="0" applyFont="1" applyBorder="1" applyAlignment="1">
      <alignment vertical="top" wrapText="1"/>
    </xf>
    <xf numFmtId="0" fontId="4" fillId="0" borderId="33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4" fillId="28" borderId="0" xfId="36" applyFont="1" applyFill="1"/>
    <xf numFmtId="0" fontId="4" fillId="0" borderId="17" xfId="0" applyFont="1" applyBorder="1" applyAlignment="1">
      <alignment horizontal="center" vertical="top"/>
    </xf>
    <xf numFmtId="0" fontId="4" fillId="24" borderId="32" xfId="0" applyFont="1" applyFill="1" applyBorder="1" applyAlignment="1">
      <alignment vertical="top" wrapText="1"/>
    </xf>
    <xf numFmtId="0" fontId="5" fillId="24" borderId="31" xfId="0" applyFont="1" applyFill="1" applyBorder="1" applyAlignment="1">
      <alignment horizontal="center" vertical="top" wrapText="1"/>
    </xf>
    <xf numFmtId="0" fontId="4" fillId="24" borderId="12" xfId="0" applyFont="1" applyFill="1" applyBorder="1" applyAlignment="1">
      <alignment vertical="top" wrapText="1"/>
    </xf>
    <xf numFmtId="0" fontId="4" fillId="24" borderId="30" xfId="52" applyNumberFormat="1" applyFont="1" applyFill="1" applyBorder="1" applyAlignment="1" applyProtection="1">
      <alignment horizontal="left" vertical="top" wrapText="1"/>
    </xf>
    <xf numFmtId="0" fontId="4" fillId="24" borderId="10" xfId="36" applyFont="1" applyFill="1" applyBorder="1" applyAlignment="1">
      <alignment horizontal="left" wrapText="1"/>
    </xf>
    <xf numFmtId="0" fontId="4" fillId="24" borderId="10" xfId="0" applyFont="1" applyFill="1" applyBorder="1" applyAlignment="1">
      <alignment horizontal="center" wrapText="1"/>
    </xf>
    <xf numFmtId="0" fontId="58" fillId="24" borderId="30" xfId="0" applyFont="1" applyFill="1" applyBorder="1" applyAlignment="1">
      <alignment horizontal="center" vertical="top" wrapText="1"/>
    </xf>
    <xf numFmtId="0" fontId="4" fillId="24" borderId="10" xfId="36" applyFont="1" applyFill="1" applyBorder="1" applyAlignment="1">
      <alignment horizontal="left"/>
    </xf>
    <xf numFmtId="0" fontId="4" fillId="24" borderId="10" xfId="36" applyFont="1" applyFill="1" applyBorder="1"/>
    <xf numFmtId="0" fontId="4" fillId="24" borderId="30" xfId="52" applyNumberFormat="1" applyFont="1" applyFill="1" applyBorder="1" applyAlignment="1" applyProtection="1">
      <alignment vertical="top" wrapText="1"/>
    </xf>
    <xf numFmtId="0" fontId="4" fillId="24" borderId="11" xfId="52" applyNumberFormat="1" applyFont="1" applyFill="1" applyBorder="1" applyAlignment="1" applyProtection="1">
      <alignment vertical="top" wrapText="1"/>
    </xf>
    <xf numFmtId="0" fontId="4" fillId="24" borderId="0" xfId="36" applyFont="1" applyFill="1" applyAlignment="1">
      <alignment horizontal="center" vertical="top"/>
    </xf>
    <xf numFmtId="0" fontId="4" fillId="24" borderId="0" xfId="36" applyFont="1" applyFill="1" applyAlignment="1">
      <alignment wrapText="1"/>
    </xf>
    <xf numFmtId="0" fontId="4" fillId="24" borderId="0" xfId="36" applyFont="1" applyFill="1" applyAlignment="1">
      <alignment horizontal="center" vertical="center"/>
    </xf>
    <xf numFmtId="0" fontId="30" fillId="24" borderId="12" xfId="0" applyFont="1" applyFill="1" applyBorder="1" applyAlignment="1">
      <alignment vertical="top"/>
    </xf>
    <xf numFmtId="0" fontId="4" fillId="24" borderId="12" xfId="0" applyFont="1" applyFill="1" applyBorder="1" applyAlignment="1">
      <alignment horizontal="center" vertical="top" wrapText="1"/>
    </xf>
    <xf numFmtId="0" fontId="4" fillId="24" borderId="12" xfId="0" applyFont="1" applyFill="1" applyBorder="1" applyAlignment="1">
      <alignment horizontal="center" vertical="top"/>
    </xf>
    <xf numFmtId="0" fontId="4" fillId="24" borderId="12" xfId="0" applyFont="1" applyFill="1" applyBorder="1" applyAlignment="1">
      <alignment horizontal="right" vertical="top"/>
    </xf>
    <xf numFmtId="0" fontId="4" fillId="24" borderId="0" xfId="0" applyFont="1" applyFill="1" applyBorder="1" applyAlignment="1">
      <alignment horizontal="right" vertical="top"/>
    </xf>
    <xf numFmtId="0" fontId="4" fillId="24" borderId="17" xfId="52" applyNumberFormat="1" applyFont="1" applyFill="1" applyBorder="1" applyAlignment="1" applyProtection="1">
      <alignment horizontal="left" vertical="top" wrapText="1"/>
    </xf>
    <xf numFmtId="0" fontId="4" fillId="24" borderId="10" xfId="52" applyNumberFormat="1" applyFont="1" applyFill="1" applyBorder="1" applyAlignment="1" applyProtection="1">
      <alignment horizontal="centerContinuous" vertical="center" wrapText="1"/>
    </xf>
    <xf numFmtId="1" fontId="4" fillId="24" borderId="10" xfId="52" applyNumberFormat="1" applyFont="1" applyFill="1" applyBorder="1" applyAlignment="1" applyProtection="1">
      <alignment horizontal="centerContinuous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24" borderId="33" xfId="36" applyFont="1" applyFill="1" applyBorder="1" applyAlignment="1">
      <alignment horizontal="center" vertical="center"/>
    </xf>
    <xf numFmtId="0" fontId="4" fillId="24" borderId="16" xfId="52" applyNumberFormat="1" applyFont="1" applyFill="1" applyBorder="1" applyAlignment="1" applyProtection="1">
      <alignment horizontal="center" vertical="center" wrapText="1"/>
    </xf>
    <xf numFmtId="164" fontId="4" fillId="24" borderId="16" xfId="52" applyNumberFormat="1" applyFont="1" applyFill="1" applyBorder="1" applyAlignment="1" applyProtection="1">
      <alignment horizontal="center" vertical="center" wrapText="1"/>
    </xf>
    <xf numFmtId="0" fontId="4" fillId="24" borderId="16" xfId="36" applyFont="1" applyFill="1" applyBorder="1" applyAlignment="1">
      <alignment horizontal="center" vertical="center" wrapText="1"/>
    </xf>
    <xf numFmtId="2" fontId="4" fillId="24" borderId="16" xfId="0" applyNumberFormat="1" applyFont="1" applyFill="1" applyBorder="1" applyAlignment="1">
      <alignment horizontal="center" vertical="center"/>
    </xf>
    <xf numFmtId="0" fontId="4" fillId="24" borderId="16" xfId="36" applyFont="1" applyFill="1" applyBorder="1" applyAlignment="1">
      <alignment horizontal="center" vertical="center"/>
    </xf>
    <xf numFmtId="164" fontId="4" fillId="24" borderId="17" xfId="52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4" borderId="16" xfId="52" applyNumberFormat="1" applyFont="1" applyFill="1" applyBorder="1" applyAlignment="1" applyProtection="1">
      <alignment vertical="top" wrapText="1"/>
    </xf>
    <xf numFmtId="0" fontId="4" fillId="24" borderId="0" xfId="36" applyFont="1" applyFill="1" applyAlignment="1">
      <alignment vertical="top" wrapText="1"/>
    </xf>
    <xf numFmtId="49" fontId="4" fillId="24" borderId="10" xfId="0" applyNumberFormat="1" applyFont="1" applyFill="1" applyBorder="1" applyAlignment="1">
      <alignment horizontal="center" vertical="center"/>
    </xf>
    <xf numFmtId="0" fontId="4" fillId="24" borderId="0" xfId="0" applyFont="1" applyFill="1" applyAlignment="1">
      <alignment horizontal="left" vertical="top" wrapText="1"/>
    </xf>
    <xf numFmtId="0" fontId="4" fillId="24" borderId="29" xfId="0" applyFont="1" applyFill="1" applyBorder="1" applyAlignment="1">
      <alignment horizontal="center" vertical="top" wrapText="1"/>
    </xf>
    <xf numFmtId="2" fontId="4" fillId="24" borderId="29" xfId="0" applyNumberFormat="1" applyFont="1" applyFill="1" applyBorder="1" applyAlignment="1">
      <alignment horizontal="center" vertical="top"/>
    </xf>
    <xf numFmtId="0" fontId="4" fillId="24" borderId="29" xfId="0" applyFont="1" applyFill="1" applyBorder="1" applyAlignment="1">
      <alignment horizontal="left" vertical="top"/>
    </xf>
    <xf numFmtId="0" fontId="4" fillId="24" borderId="35" xfId="0" applyFont="1" applyFill="1" applyBorder="1" applyAlignment="1">
      <alignment horizontal="center" vertical="top"/>
    </xf>
    <xf numFmtId="0" fontId="4" fillId="24" borderId="35" xfId="0" applyFont="1" applyFill="1" applyBorder="1" applyAlignment="1">
      <alignment horizontal="left" vertical="top"/>
    </xf>
    <xf numFmtId="0" fontId="3" fillId="0" borderId="29" xfId="0" applyFont="1" applyBorder="1" applyAlignment="1">
      <alignment horizontal="centerContinuous" vertical="top" wrapText="1"/>
    </xf>
    <xf numFmtId="0" fontId="4" fillId="24" borderId="29" xfId="0" applyFont="1" applyFill="1" applyBorder="1" applyAlignment="1">
      <alignment horizontal="centerContinuous" vertical="top" wrapText="1"/>
    </xf>
    <xf numFmtId="0" fontId="4" fillId="24" borderId="29" xfId="0" applyFont="1" applyFill="1" applyBorder="1" applyAlignment="1">
      <alignment horizontal="centerContinuous" vertical="top"/>
    </xf>
    <xf numFmtId="2" fontId="4" fillId="24" borderId="29" xfId="0" applyNumberFormat="1" applyFont="1" applyFill="1" applyBorder="1" applyAlignment="1">
      <alignment horizontal="centerContinuous" vertical="top"/>
    </xf>
    <xf numFmtId="0" fontId="4" fillId="24" borderId="16" xfId="0" applyFont="1" applyFill="1" applyBorder="1" applyAlignment="1">
      <alignment vertical="top"/>
    </xf>
    <xf numFmtId="0" fontId="39" fillId="24" borderId="29" xfId="0" applyFont="1" applyFill="1" applyBorder="1" applyAlignment="1">
      <alignment horizontal="left" vertical="top" wrapText="1"/>
    </xf>
    <xf numFmtId="0" fontId="39" fillId="24" borderId="29" xfId="0" applyFont="1" applyFill="1" applyBorder="1" applyAlignment="1">
      <alignment horizontal="center" vertical="top" wrapText="1"/>
    </xf>
    <xf numFmtId="0" fontId="39" fillId="24" borderId="29" xfId="0" applyFont="1" applyFill="1" applyBorder="1" applyAlignment="1">
      <alignment horizontal="center" vertical="top"/>
    </xf>
    <xf numFmtId="2" fontId="39" fillId="24" borderId="29" xfId="0" applyNumberFormat="1" applyFont="1" applyFill="1" applyBorder="1" applyAlignment="1">
      <alignment horizontal="center" vertical="top"/>
    </xf>
    <xf numFmtId="0" fontId="4" fillId="24" borderId="29" xfId="0" applyFont="1" applyFill="1" applyBorder="1" applyAlignment="1">
      <alignment horizontal="center" vertical="top"/>
    </xf>
    <xf numFmtId="0" fontId="4" fillId="24" borderId="17" xfId="0" applyFont="1" applyFill="1" applyBorder="1" applyAlignment="1">
      <alignment vertical="top"/>
    </xf>
    <xf numFmtId="0" fontId="4" fillId="24" borderId="40" xfId="0" applyFont="1" applyFill="1" applyBorder="1" applyAlignment="1">
      <alignment horizontal="center" vertical="top"/>
    </xf>
    <xf numFmtId="0" fontId="4" fillId="24" borderId="38" xfId="0" applyFont="1" applyFill="1" applyBorder="1" applyAlignment="1">
      <alignment horizontal="center" vertical="top"/>
    </xf>
    <xf numFmtId="49" fontId="4" fillId="24" borderId="38" xfId="0" applyNumberFormat="1" applyFont="1" applyFill="1" applyBorder="1" applyAlignment="1">
      <alignment horizontal="left" vertical="top"/>
    </xf>
    <xf numFmtId="0" fontId="4" fillId="24" borderId="38" xfId="0" applyFont="1" applyFill="1" applyBorder="1" applyAlignment="1">
      <alignment horizontal="left" vertical="top"/>
    </xf>
    <xf numFmtId="2" fontId="4" fillId="24" borderId="38" xfId="0" applyNumberFormat="1" applyFont="1" applyFill="1" applyBorder="1" applyAlignment="1">
      <alignment horizontal="center" vertical="top"/>
    </xf>
    <xf numFmtId="0" fontId="59" fillId="24" borderId="38" xfId="0" applyFont="1" applyFill="1" applyBorder="1" applyAlignment="1">
      <alignment horizontal="left" vertical="top" wrapText="1"/>
    </xf>
    <xf numFmtId="164" fontId="3" fillId="0" borderId="10" xfId="0" applyNumberFormat="1" applyFont="1" applyFill="1" applyBorder="1" applyAlignment="1">
      <alignment horizontal="center" vertical="top"/>
    </xf>
    <xf numFmtId="0" fontId="4" fillId="24" borderId="38" xfId="0" applyFont="1" applyFill="1" applyBorder="1" applyAlignment="1">
      <alignment horizontal="center" vertical="top"/>
    </xf>
    <xf numFmtId="0" fontId="3" fillId="24" borderId="0" xfId="0" applyFont="1" applyFill="1" applyBorder="1" applyAlignment="1">
      <alignment vertical="top"/>
    </xf>
    <xf numFmtId="1" fontId="39" fillId="24" borderId="29" xfId="0" applyNumberFormat="1" applyFont="1" applyFill="1" applyBorder="1" applyAlignment="1">
      <alignment horizontal="center" vertical="top" wrapText="1"/>
    </xf>
    <xf numFmtId="0" fontId="5" fillId="24" borderId="0" xfId="0" applyFont="1" applyFill="1" applyBorder="1" applyAlignment="1"/>
    <xf numFmtId="0" fontId="4" fillId="24" borderId="0" xfId="0" applyFont="1" applyFill="1" applyBorder="1" applyAlignment="1"/>
    <xf numFmtId="0" fontId="4" fillId="24" borderId="0" xfId="0" applyFont="1" applyFill="1" applyBorder="1" applyAlignment="1">
      <alignment horizontal="left" wrapText="1"/>
    </xf>
    <xf numFmtId="0" fontId="3" fillId="26" borderId="0" xfId="0" applyFont="1" applyFill="1" applyBorder="1" applyAlignment="1">
      <alignment horizontal="centerContinuous" vertical="top" wrapText="1"/>
    </xf>
    <xf numFmtId="0" fontId="3" fillId="26" borderId="0" xfId="0" applyNumberFormat="1" applyFont="1" applyFill="1" applyBorder="1" applyAlignment="1">
      <alignment horizontal="centerContinuous" vertical="top" wrapText="1"/>
    </xf>
    <xf numFmtId="2" fontId="3" fillId="26" borderId="0" xfId="0" applyNumberFormat="1" applyFont="1" applyFill="1" applyBorder="1" applyAlignment="1">
      <alignment horizontal="centerContinuous" vertical="top" wrapText="1"/>
    </xf>
    <xf numFmtId="2" fontId="48" fillId="26" borderId="0" xfId="0" applyNumberFormat="1" applyFont="1" applyFill="1" applyBorder="1" applyAlignment="1">
      <alignment horizontal="centerContinuous" vertical="top" wrapText="1"/>
    </xf>
    <xf numFmtId="0" fontId="48" fillId="26" borderId="0" xfId="0" applyNumberFormat="1" applyFont="1" applyFill="1" applyBorder="1" applyAlignment="1">
      <alignment horizontal="centerContinuous" vertical="top" wrapText="1"/>
    </xf>
    <xf numFmtId="4" fontId="3" fillId="26" borderId="0" xfId="0" applyNumberFormat="1" applyFont="1" applyFill="1" applyBorder="1" applyAlignment="1">
      <alignment horizontal="centerContinuous" vertical="top" wrapText="1"/>
    </xf>
    <xf numFmtId="0" fontId="4" fillId="24" borderId="37" xfId="0" applyFont="1" applyFill="1" applyBorder="1" applyAlignment="1">
      <alignment vertical="top" wrapText="1"/>
    </xf>
    <xf numFmtId="49" fontId="4" fillId="24" borderId="38" xfId="0" applyNumberFormat="1" applyFont="1" applyFill="1" applyBorder="1" applyAlignment="1">
      <alignment vertical="top"/>
    </xf>
    <xf numFmtId="49" fontId="4" fillId="24" borderId="16" xfId="0" applyNumberFormat="1" applyFont="1" applyFill="1" applyBorder="1" applyAlignment="1">
      <alignment vertical="top"/>
    </xf>
    <xf numFmtId="49" fontId="4" fillId="24" borderId="17" xfId="0" applyNumberFormat="1" applyFont="1" applyFill="1" applyBorder="1" applyAlignment="1">
      <alignment vertical="top"/>
    </xf>
    <xf numFmtId="0" fontId="4" fillId="24" borderId="19" xfId="0" applyFont="1" applyFill="1" applyBorder="1" applyAlignment="1">
      <alignment vertical="top"/>
    </xf>
    <xf numFmtId="0" fontId="4" fillId="24" borderId="35" xfId="0" applyFont="1" applyFill="1" applyBorder="1" applyAlignment="1">
      <alignment vertical="top"/>
    </xf>
    <xf numFmtId="0" fontId="4" fillId="24" borderId="18" xfId="0" applyFont="1" applyFill="1" applyBorder="1" applyAlignment="1">
      <alignment vertical="top"/>
    </xf>
    <xf numFmtId="0" fontId="4" fillId="24" borderId="29" xfId="0" applyFont="1" applyFill="1" applyBorder="1" applyAlignment="1">
      <alignment vertical="top"/>
    </xf>
    <xf numFmtId="0" fontId="4" fillId="24" borderId="38" xfId="0" applyFont="1" applyFill="1" applyBorder="1" applyAlignment="1">
      <alignment vertical="top"/>
    </xf>
    <xf numFmtId="0" fontId="3" fillId="0" borderId="38" xfId="0" applyFont="1" applyBorder="1" applyAlignment="1">
      <alignment horizontal="center" vertical="top"/>
    </xf>
    <xf numFmtId="0" fontId="3" fillId="0" borderId="17" xfId="0" applyFont="1" applyBorder="1" applyAlignment="1">
      <alignment vertical="top"/>
    </xf>
    <xf numFmtId="2" fontId="4" fillId="24" borderId="10" xfId="36" applyNumberFormat="1" applyFont="1" applyFill="1" applyBorder="1" applyAlignment="1">
      <alignment horizontal="center" vertical="center" wrapText="1"/>
    </xf>
    <xf numFmtId="0" fontId="4" fillId="24" borderId="41" xfId="0" applyFont="1" applyFill="1" applyBorder="1" applyAlignment="1">
      <alignment horizontal="left" vertical="center" wrapText="1"/>
    </xf>
    <xf numFmtId="0" fontId="4" fillId="24" borderId="41" xfId="0" applyFont="1" applyFill="1" applyBorder="1" applyAlignment="1">
      <alignment horizontal="center" vertical="center" wrapText="1"/>
    </xf>
    <xf numFmtId="1" fontId="4" fillId="24" borderId="41" xfId="0" applyNumberFormat="1" applyFont="1" applyFill="1" applyBorder="1" applyAlignment="1">
      <alignment horizontal="center" vertical="center" wrapText="1"/>
    </xf>
    <xf numFmtId="0" fontId="4" fillId="24" borderId="29" xfId="0" applyFont="1" applyFill="1" applyBorder="1" applyAlignment="1">
      <alignment horizontal="center" vertical="top"/>
    </xf>
    <xf numFmtId="0" fontId="4" fillId="24" borderId="29" xfId="0" applyFont="1" applyFill="1" applyBorder="1" applyAlignment="1">
      <alignment horizontal="left" vertical="top" wrapText="1"/>
    </xf>
    <xf numFmtId="1" fontId="4" fillId="24" borderId="29" xfId="0" applyNumberFormat="1" applyFont="1" applyFill="1" applyBorder="1" applyAlignment="1">
      <alignment horizontal="center" vertical="top"/>
    </xf>
    <xf numFmtId="0" fontId="4" fillId="0" borderId="33" xfId="0" applyFont="1" applyBorder="1" applyAlignment="1">
      <alignment horizontal="center" vertical="top" wrapText="1"/>
    </xf>
    <xf numFmtId="0" fontId="5" fillId="24" borderId="0" xfId="36" applyFont="1" applyFill="1" applyAlignment="1">
      <alignment horizontal="center" wrapText="1"/>
    </xf>
    <xf numFmtId="0" fontId="4" fillId="24" borderId="10" xfId="36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0" xfId="36" applyFont="1" applyFill="1" applyBorder="1" applyAlignment="1">
      <alignment horizontal="center" wrapText="1"/>
    </xf>
    <xf numFmtId="0" fontId="4" fillId="24" borderId="0" xfId="0" applyFont="1" applyFill="1" applyAlignment="1">
      <alignment horizontal="left" vertical="top" wrapText="1"/>
    </xf>
    <xf numFmtId="0" fontId="4" fillId="24" borderId="10" xfId="0" applyFont="1" applyFill="1" applyBorder="1" applyAlignment="1">
      <alignment horizontal="left" vertical="top" wrapText="1"/>
    </xf>
    <xf numFmtId="0" fontId="4" fillId="24" borderId="33" xfId="0" applyFont="1" applyFill="1" applyBorder="1" applyAlignment="1">
      <alignment horizontal="center" vertical="top" wrapText="1"/>
    </xf>
    <xf numFmtId="0" fontId="4" fillId="24" borderId="16" xfId="0" applyFont="1" applyFill="1" applyBorder="1" applyAlignment="1">
      <alignment horizontal="center" vertical="top" wrapText="1"/>
    </xf>
    <xf numFmtId="0" fontId="4" fillId="24" borderId="33" xfId="0" applyFont="1" applyFill="1" applyBorder="1" applyAlignment="1">
      <alignment horizontal="left" vertical="top" wrapText="1"/>
    </xf>
    <xf numFmtId="0" fontId="4" fillId="24" borderId="16" xfId="0" applyFont="1" applyFill="1" applyBorder="1" applyAlignment="1">
      <alignment horizontal="left" vertical="top" wrapText="1"/>
    </xf>
    <xf numFmtId="0" fontId="4" fillId="24" borderId="17" xfId="0" applyFont="1" applyFill="1" applyBorder="1" applyAlignment="1">
      <alignment horizontal="left" vertical="top" wrapText="1"/>
    </xf>
    <xf numFmtId="0" fontId="4" fillId="24" borderId="16" xfId="0" applyFont="1" applyFill="1" applyBorder="1" applyAlignment="1">
      <alignment horizontal="center" vertical="top"/>
    </xf>
    <xf numFmtId="0" fontId="4" fillId="24" borderId="17" xfId="0" applyFont="1" applyFill="1" applyBorder="1" applyAlignment="1">
      <alignment horizontal="center" vertical="top"/>
    </xf>
    <xf numFmtId="0" fontId="5" fillId="24" borderId="13" xfId="0" applyFont="1" applyFill="1" applyBorder="1" applyAlignment="1">
      <alignment horizontal="centerContinuous" vertical="center" wrapText="1"/>
    </xf>
    <xf numFmtId="0" fontId="24" fillId="24" borderId="41" xfId="52" applyNumberFormat="1" applyFont="1" applyFill="1" applyBorder="1" applyAlignment="1" applyProtection="1">
      <alignment horizontal="left" vertical="top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8" fillId="0" borderId="0" xfId="0" applyFont="1" applyAlignment="1">
      <alignment vertical="center" wrapText="1"/>
    </xf>
    <xf numFmtId="0" fontId="24" fillId="0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0" fontId="55" fillId="0" borderId="0" xfId="46" applyFont="1" applyFill="1" applyAlignment="1">
      <alignment horizontal="right" vertical="top"/>
    </xf>
    <xf numFmtId="0" fontId="24" fillId="0" borderId="0" xfId="0" applyFont="1" applyFill="1" applyAlignment="1">
      <alignment horizontal="left" vertical="top"/>
    </xf>
    <xf numFmtId="0" fontId="54" fillId="0" borderId="0" xfId="0" applyFont="1" applyFill="1" applyAlignment="1">
      <alignment horizontal="left" vertical="top"/>
    </xf>
    <xf numFmtId="0" fontId="24" fillId="0" borderId="0" xfId="0" applyFont="1" applyAlignment="1">
      <alignment horizontal="left" vertical="top"/>
    </xf>
    <xf numFmtId="0" fontId="54" fillId="0" borderId="0" xfId="0" applyFont="1" applyFill="1" applyAlignment="1">
      <alignment horizontal="center" vertical="top"/>
    </xf>
    <xf numFmtId="0" fontId="24" fillId="0" borderId="0" xfId="36" applyFont="1" applyFill="1" applyBorder="1" applyAlignment="1">
      <alignment vertical="top"/>
    </xf>
    <xf numFmtId="0" fontId="54" fillId="0" borderId="0" xfId="0" applyFont="1" applyFill="1" applyBorder="1" applyAlignment="1">
      <alignment horizontal="left" vertical="top"/>
    </xf>
    <xf numFmtId="0" fontId="54" fillId="0" borderId="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0" fontId="24" fillId="24" borderId="0" xfId="0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wrapText="1"/>
    </xf>
    <xf numFmtId="0" fontId="60" fillId="24" borderId="0" xfId="0" applyFont="1" applyFill="1" applyAlignment="1">
      <alignment horizontal="left"/>
    </xf>
    <xf numFmtId="0" fontId="60" fillId="24" borderId="0" xfId="0" applyFont="1" applyFill="1"/>
    <xf numFmtId="0" fontId="24" fillId="24" borderId="0" xfId="0" applyFont="1" applyFill="1"/>
    <xf numFmtId="0" fontId="61" fillId="0" borderId="0" xfId="36" applyFont="1" applyFill="1" applyBorder="1" applyAlignment="1">
      <alignment horizontal="center" vertical="top" wrapText="1"/>
    </xf>
    <xf numFmtId="0" fontId="24" fillId="0" borderId="0" xfId="36" applyFont="1" applyFill="1" applyBorder="1" applyAlignment="1">
      <alignment horizontal="right" vertical="top" wrapText="1"/>
    </xf>
    <xf numFmtId="0" fontId="24" fillId="0" borderId="0" xfId="36" applyFont="1" applyFill="1" applyBorder="1" applyAlignment="1">
      <alignment horizontal="left" vertical="top"/>
    </xf>
    <xf numFmtId="0" fontId="24" fillId="24" borderId="10" xfId="36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24" borderId="10" xfId="36" applyFont="1" applyFill="1" applyBorder="1" applyAlignment="1">
      <alignment horizontal="center" vertical="center" wrapText="1"/>
    </xf>
    <xf numFmtId="0" fontId="24" fillId="24" borderId="10" xfId="36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/>
    </xf>
    <xf numFmtId="0" fontId="54" fillId="0" borderId="11" xfId="0" applyFont="1" applyBorder="1" applyAlignment="1">
      <alignment horizontal="left" vertical="top"/>
    </xf>
    <xf numFmtId="0" fontId="54" fillId="0" borderId="31" xfId="0" applyFont="1" applyBorder="1" applyAlignment="1">
      <alignment horizontal="left" vertical="top" wrapText="1"/>
    </xf>
    <xf numFmtId="0" fontId="54" fillId="0" borderId="31" xfId="0" applyFont="1" applyBorder="1" applyAlignment="1">
      <alignment horizontal="center" vertical="top" wrapText="1"/>
    </xf>
    <xf numFmtId="0" fontId="54" fillId="24" borderId="31" xfId="0" applyFont="1" applyFill="1" applyBorder="1" applyAlignment="1">
      <alignment horizontal="left" vertical="top" wrapText="1"/>
    </xf>
    <xf numFmtId="0" fontId="54" fillId="0" borderId="34" xfId="0" applyFont="1" applyBorder="1" applyAlignment="1">
      <alignment horizontal="left" vertical="top" wrapText="1"/>
    </xf>
    <xf numFmtId="0" fontId="62" fillId="24" borderId="0" xfId="36" applyFont="1" applyFill="1"/>
    <xf numFmtId="0" fontId="24" fillId="24" borderId="33" xfId="0" applyFont="1" applyFill="1" applyBorder="1" applyAlignment="1">
      <alignment horizontal="center" vertical="top" wrapText="1"/>
    </xf>
    <xf numFmtId="0" fontId="24" fillId="24" borderId="33" xfId="0" applyNumberFormat="1" applyFont="1" applyFill="1" applyBorder="1" applyAlignment="1">
      <alignment horizontal="center" vertical="top"/>
    </xf>
    <xf numFmtId="1" fontId="24" fillId="24" borderId="33" xfId="0" applyNumberFormat="1" applyFont="1" applyFill="1" applyBorder="1" applyAlignment="1">
      <alignment horizontal="center" vertical="top" wrapText="1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2" fontId="24" fillId="24" borderId="10" xfId="0" applyNumberFormat="1" applyFont="1" applyFill="1" applyBorder="1" applyAlignment="1">
      <alignment horizontal="center" vertical="top" wrapText="1"/>
    </xf>
    <xf numFmtId="0" fontId="24" fillId="24" borderId="10" xfId="0" applyNumberFormat="1" applyFont="1" applyFill="1" applyBorder="1" applyAlignment="1">
      <alignment horizontal="left" vertical="top" wrapText="1"/>
    </xf>
    <xf numFmtId="0" fontId="24" fillId="24" borderId="16" xfId="0" applyFont="1" applyFill="1" applyBorder="1" applyAlignment="1">
      <alignment horizontal="center" vertical="top" wrapText="1"/>
    </xf>
    <xf numFmtId="0" fontId="24" fillId="24" borderId="16" xfId="0" applyNumberFormat="1" applyFont="1" applyFill="1" applyBorder="1" applyAlignment="1">
      <alignment horizontal="center" vertical="top"/>
    </xf>
    <xf numFmtId="165" fontId="24" fillId="24" borderId="10" xfId="0" applyNumberFormat="1" applyFont="1" applyFill="1" applyBorder="1" applyAlignment="1">
      <alignment horizontal="center" vertical="top" wrapText="1"/>
    </xf>
    <xf numFmtId="0" fontId="24" fillId="24" borderId="17" xfId="0" applyFont="1" applyFill="1" applyBorder="1" applyAlignment="1">
      <alignment horizontal="left" vertical="top" wrapText="1"/>
    </xf>
    <xf numFmtId="0" fontId="24" fillId="24" borderId="17" xfId="0" applyFont="1" applyFill="1" applyBorder="1" applyAlignment="1">
      <alignment horizontal="center" vertical="top" wrapText="1"/>
    </xf>
    <xf numFmtId="2" fontId="24" fillId="24" borderId="17" xfId="0" applyNumberFormat="1" applyFont="1" applyFill="1" applyBorder="1" applyAlignment="1">
      <alignment horizontal="center" vertical="top" wrapText="1"/>
    </xf>
    <xf numFmtId="0" fontId="24" fillId="24" borderId="17" xfId="0" applyNumberFormat="1" applyFont="1" applyFill="1" applyBorder="1" applyAlignment="1">
      <alignment horizontal="center" vertical="top"/>
    </xf>
    <xf numFmtId="165" fontId="24" fillId="24" borderId="17" xfId="0" applyNumberFormat="1" applyFont="1" applyFill="1" applyBorder="1" applyAlignment="1">
      <alignment horizontal="center" vertical="top" wrapText="1"/>
    </xf>
    <xf numFmtId="0" fontId="24" fillId="0" borderId="35" xfId="0" applyFont="1" applyBorder="1"/>
    <xf numFmtId="0" fontId="24" fillId="24" borderId="10" xfId="0" applyFont="1" applyFill="1" applyBorder="1" applyAlignment="1">
      <alignment horizontal="center" vertical="top"/>
    </xf>
    <xf numFmtId="0" fontId="24" fillId="24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4" fillId="24" borderId="10" xfId="36" applyFont="1" applyFill="1" applyBorder="1" applyAlignment="1">
      <alignment horizontal="left" vertical="top" wrapText="1"/>
    </xf>
    <xf numFmtId="0" fontId="24" fillId="0" borderId="10" xfId="36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Border="1"/>
    <xf numFmtId="0" fontId="60" fillId="24" borderId="10" xfId="0" applyFont="1" applyFill="1" applyBorder="1" applyAlignment="1">
      <alignment horizontal="left"/>
    </xf>
    <xf numFmtId="0" fontId="60" fillId="24" borderId="10" xfId="0" applyFont="1" applyFill="1" applyBorder="1"/>
    <xf numFmtId="0" fontId="24" fillId="24" borderId="10" xfId="0" applyFont="1" applyFill="1" applyBorder="1"/>
    <xf numFmtId="0" fontId="4" fillId="24" borderId="18" xfId="0" applyFont="1" applyFill="1" applyBorder="1" applyAlignment="1">
      <alignment vertical="top" wrapText="1"/>
    </xf>
    <xf numFmtId="0" fontId="4" fillId="24" borderId="31" xfId="0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5" fillId="24" borderId="36" xfId="0" applyFont="1" applyFill="1" applyBorder="1" applyAlignment="1">
      <alignment horizontal="centerContinuous" vertical="justify" wrapText="1"/>
    </xf>
    <xf numFmtId="0" fontId="5" fillId="24" borderId="31" xfId="0" applyFont="1" applyFill="1" applyBorder="1" applyAlignment="1">
      <alignment horizontal="centerContinuous" vertical="justify" wrapText="1"/>
    </xf>
    <xf numFmtId="0" fontId="5" fillId="24" borderId="34" xfId="0" applyFont="1" applyFill="1" applyBorder="1" applyAlignment="1">
      <alignment horizontal="centerContinuous" vertical="justify" wrapText="1"/>
    </xf>
    <xf numFmtId="0" fontId="63" fillId="0" borderId="30" xfId="0" applyFont="1" applyBorder="1" applyAlignment="1">
      <alignment horizontal="centerContinuous" vertical="justify" wrapText="1"/>
    </xf>
    <xf numFmtId="0" fontId="4" fillId="24" borderId="0" xfId="36" applyFont="1" applyFill="1" applyAlignment="1">
      <alignment vertical="center"/>
    </xf>
    <xf numFmtId="0" fontId="24" fillId="26" borderId="0" xfId="0" applyFont="1" applyFill="1" applyAlignment="1">
      <alignment horizontal="center"/>
    </xf>
    <xf numFmtId="0" fontId="24" fillId="26" borderId="0" xfId="0" applyFont="1" applyFill="1"/>
    <xf numFmtId="0" fontId="24" fillId="26" borderId="0" xfId="0" applyFont="1" applyFill="1" applyAlignment="1">
      <alignment horizontal="center" vertical="center"/>
    </xf>
    <xf numFmtId="0" fontId="24" fillId="26" borderId="0" xfId="0" applyFont="1" applyFill="1" applyAlignment="1">
      <alignment horizontal="right" vertical="top"/>
    </xf>
    <xf numFmtId="0" fontId="54" fillId="26" borderId="0" xfId="0" applyFont="1" applyFill="1" applyAlignment="1">
      <alignment horizontal="left" vertical="top"/>
    </xf>
    <xf numFmtId="0" fontId="54" fillId="26" borderId="0" xfId="0" applyFont="1" applyFill="1" applyAlignment="1">
      <alignment vertical="top"/>
    </xf>
    <xf numFmtId="0" fontId="4" fillId="26" borderId="0" xfId="0" applyFont="1" applyFill="1"/>
    <xf numFmtId="0" fontId="54" fillId="0" borderId="0" xfId="36" applyFont="1" applyAlignment="1">
      <alignment horizontal="left" vertical="top"/>
    </xf>
    <xf numFmtId="0" fontId="24" fillId="26" borderId="0" xfId="0" applyFont="1" applyFill="1" applyAlignment="1">
      <alignment vertical="top"/>
    </xf>
    <xf numFmtId="0" fontId="24" fillId="26" borderId="0" xfId="0" applyFont="1" applyFill="1" applyAlignment="1">
      <alignment horizontal="left" vertical="top"/>
    </xf>
    <xf numFmtId="49" fontId="64" fillId="0" borderId="0" xfId="0" applyNumberFormat="1" applyFont="1" applyAlignment="1">
      <alignment horizontal="center" vertical="top"/>
    </xf>
    <xf numFmtId="0" fontId="24" fillId="0" borderId="0" xfId="36" applyFont="1"/>
    <xf numFmtId="0" fontId="24" fillId="0" borderId="0" xfId="36" applyFont="1" applyAlignment="1">
      <alignment horizontal="right"/>
    </xf>
    <xf numFmtId="0" fontId="24" fillId="0" borderId="0" xfId="36" applyFont="1" applyAlignment="1">
      <alignment horizontal="left"/>
    </xf>
    <xf numFmtId="0" fontId="24" fillId="0" borderId="0" xfId="54" applyFont="1" applyAlignment="1">
      <alignment horizontal="right"/>
    </xf>
    <xf numFmtId="0" fontId="24" fillId="26" borderId="0" xfId="0" applyFont="1" applyFill="1" applyAlignment="1">
      <alignment horizontal="left"/>
    </xf>
    <xf numFmtId="0" fontId="24" fillId="0" borderId="0" xfId="0" applyFont="1" applyAlignment="1">
      <alignment horizontal="center" vertical="center"/>
    </xf>
    <xf numFmtId="49" fontId="64" fillId="0" borderId="0" xfId="0" applyNumberFormat="1" applyFont="1" applyAlignment="1">
      <alignment horizontal="right" vertical="top"/>
    </xf>
    <xf numFmtId="0" fontId="65" fillId="0" borderId="0" xfId="0" applyFont="1"/>
    <xf numFmtId="0" fontId="24" fillId="0" borderId="0" xfId="0" applyFont="1" applyAlignment="1">
      <alignment horizontal="left"/>
    </xf>
    <xf numFmtId="0" fontId="4" fillId="0" borderId="41" xfId="0" applyFont="1" applyBorder="1" applyAlignment="1">
      <alignment horizontal="left" vertical="top" wrapText="1"/>
    </xf>
    <xf numFmtId="0" fontId="4" fillId="0" borderId="10" xfId="36" applyFont="1" applyBorder="1" applyAlignment="1">
      <alignment horizontal="center" vertical="top"/>
    </xf>
    <xf numFmtId="0" fontId="4" fillId="0" borderId="10" xfId="43" applyFont="1" applyBorder="1" applyAlignment="1" applyProtection="1">
      <alignment horizontal="left" vertical="top" wrapText="1"/>
      <protection locked="0"/>
    </xf>
    <xf numFmtId="0" fontId="4" fillId="0" borderId="10" xfId="43" applyFont="1" applyBorder="1" applyAlignment="1" applyProtection="1">
      <alignment horizontal="center" vertical="top" wrapText="1"/>
      <protection locked="0"/>
    </xf>
    <xf numFmtId="2" fontId="4" fillId="0" borderId="10" xfId="43" applyNumberFormat="1" applyFont="1" applyBorder="1" applyAlignment="1" applyProtection="1">
      <alignment horizontal="center" vertical="top" wrapText="1"/>
      <protection locked="0"/>
    </xf>
    <xf numFmtId="0" fontId="4" fillId="0" borderId="17" xfId="0" applyFont="1" applyBorder="1" applyAlignment="1">
      <alignment horizontal="right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54" fillId="24" borderId="0" xfId="44" applyFont="1" applyFill="1" applyBorder="1" applyAlignment="1">
      <alignment horizontal="center" vertical="center"/>
    </xf>
    <xf numFmtId="49" fontId="4" fillId="24" borderId="12" xfId="44" applyNumberFormat="1" applyFont="1" applyFill="1" applyBorder="1" applyAlignment="1">
      <alignment horizontal="center" vertical="center" wrapText="1"/>
    </xf>
    <xf numFmtId="0" fontId="4" fillId="24" borderId="0" xfId="44" applyFont="1" applyFill="1" applyBorder="1" applyAlignment="1">
      <alignment horizontal="center" vertical="center"/>
    </xf>
    <xf numFmtId="0" fontId="4" fillId="24" borderId="10" xfId="36" applyFont="1" applyFill="1" applyBorder="1" applyAlignment="1">
      <alignment horizontal="center" vertical="top" wrapText="1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1" xfId="36" applyFont="1" applyFill="1" applyBorder="1" applyAlignment="1">
      <alignment horizontal="center" vertical="center"/>
    </xf>
    <xf numFmtId="0" fontId="4" fillId="24" borderId="14" xfId="36" applyFont="1" applyFill="1" applyBorder="1" applyAlignment="1">
      <alignment horizontal="center" vertical="center"/>
    </xf>
    <xf numFmtId="0" fontId="4" fillId="24" borderId="13" xfId="36" applyFont="1" applyFill="1" applyBorder="1" applyAlignment="1">
      <alignment horizontal="center" vertical="center"/>
    </xf>
    <xf numFmtId="0" fontId="4" fillId="24" borderId="10" xfId="36" applyFont="1" applyFill="1" applyBorder="1" applyAlignment="1">
      <alignment horizontal="center" wrapText="1"/>
    </xf>
    <xf numFmtId="0" fontId="5" fillId="24" borderId="19" xfId="36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24" borderId="0" xfId="36" applyFont="1" applyFill="1" applyAlignment="1">
      <alignment horizontal="center" wrapText="1"/>
    </xf>
    <xf numFmtId="1" fontId="4" fillId="24" borderId="10" xfId="0" applyNumberFormat="1" applyFont="1" applyFill="1" applyBorder="1" applyAlignment="1">
      <alignment horizontal="center" vertical="top"/>
    </xf>
    <xf numFmtId="0" fontId="4" fillId="0" borderId="30" xfId="43" applyFont="1" applyBorder="1" applyAlignment="1" applyProtection="1">
      <alignment horizontal="center" vertical="top" wrapText="1"/>
      <protection locked="0"/>
    </xf>
    <xf numFmtId="0" fontId="4" fillId="0" borderId="31" xfId="43" applyFont="1" applyBorder="1" applyAlignment="1" applyProtection="1">
      <alignment horizontal="center" vertical="top" wrapText="1"/>
      <protection locked="0"/>
    </xf>
    <xf numFmtId="0" fontId="4" fillId="0" borderId="34" xfId="43" applyFont="1" applyBorder="1" applyAlignment="1" applyProtection="1">
      <alignment horizontal="center" vertical="top" wrapText="1"/>
      <protection locked="0"/>
    </xf>
    <xf numFmtId="0" fontId="5" fillId="24" borderId="24" xfId="0" applyFont="1" applyFill="1" applyBorder="1" applyAlignment="1">
      <alignment horizontal="center" vertical="top" wrapText="1"/>
    </xf>
    <xf numFmtId="0" fontId="5" fillId="24" borderId="25" xfId="0" applyFont="1" applyFill="1" applyBorder="1" applyAlignment="1">
      <alignment horizontal="center" vertical="top" wrapText="1"/>
    </xf>
    <xf numFmtId="0" fontId="5" fillId="24" borderId="26" xfId="0" applyFont="1" applyFill="1" applyBorder="1" applyAlignment="1">
      <alignment horizontal="center" vertical="top" wrapText="1"/>
    </xf>
    <xf numFmtId="0" fontId="4" fillId="24" borderId="22" xfId="0" applyFont="1" applyFill="1" applyBorder="1" applyAlignment="1">
      <alignment horizontal="center"/>
    </xf>
    <xf numFmtId="0" fontId="54" fillId="24" borderId="0" xfId="0" applyFont="1" applyFill="1" applyAlignment="1">
      <alignment horizontal="center"/>
    </xf>
    <xf numFmtId="0" fontId="4" fillId="24" borderId="12" xfId="0" applyNumberFormat="1" applyFont="1" applyFill="1" applyBorder="1" applyAlignment="1">
      <alignment horizontal="center" wrapText="1"/>
    </xf>
    <xf numFmtId="0" fontId="37" fillId="24" borderId="21" xfId="0" applyFont="1" applyFill="1" applyBorder="1" applyAlignment="1">
      <alignment horizontal="center"/>
    </xf>
    <xf numFmtId="0" fontId="37" fillId="24" borderId="0" xfId="0" applyFont="1" applyFill="1" applyBorder="1" applyAlignment="1">
      <alignment horizontal="center"/>
    </xf>
    <xf numFmtId="0" fontId="38" fillId="24" borderId="0" xfId="0" applyFont="1" applyFill="1" applyBorder="1" applyAlignment="1">
      <alignment horizontal="center"/>
    </xf>
    <xf numFmtId="0" fontId="5" fillId="24" borderId="23" xfId="0" applyFont="1" applyFill="1" applyBorder="1" applyAlignment="1">
      <alignment horizontal="center" vertical="top" wrapText="1"/>
    </xf>
    <xf numFmtId="0" fontId="24" fillId="24" borderId="0" xfId="0" applyFont="1" applyFill="1" applyAlignment="1">
      <alignment horizontal="left" vertical="top" wrapText="1"/>
    </xf>
    <xf numFmtId="0" fontId="24" fillId="24" borderId="10" xfId="0" applyFont="1" applyFill="1" applyBorder="1" applyAlignment="1">
      <alignment horizontal="left" vertical="top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 vertical="top"/>
    </xf>
    <xf numFmtId="0" fontId="24" fillId="0" borderId="0" xfId="36" applyFont="1" applyFill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center" wrapText="1"/>
    </xf>
    <xf numFmtId="0" fontId="24" fillId="24" borderId="10" xfId="36" applyFont="1" applyFill="1" applyBorder="1" applyAlignment="1">
      <alignment horizontal="center" vertical="center"/>
    </xf>
    <xf numFmtId="0" fontId="24" fillId="24" borderId="10" xfId="36" applyFont="1" applyFill="1" applyBorder="1" applyAlignment="1">
      <alignment horizontal="center" vertical="center" wrapText="1"/>
    </xf>
    <xf numFmtId="0" fontId="56" fillId="24" borderId="0" xfId="0" applyFont="1" applyFill="1" applyBorder="1" applyAlignment="1">
      <alignment horizontal="center"/>
    </xf>
    <xf numFmtId="0" fontId="24" fillId="24" borderId="33" xfId="0" applyFont="1" applyFill="1" applyBorder="1" applyAlignment="1">
      <alignment horizontal="center" vertical="top" wrapText="1"/>
    </xf>
    <xf numFmtId="0" fontId="24" fillId="24" borderId="16" xfId="0" applyFont="1" applyFill="1" applyBorder="1" applyAlignment="1">
      <alignment horizontal="center" vertical="top" wrapText="1"/>
    </xf>
    <xf numFmtId="0" fontId="24" fillId="24" borderId="17" xfId="0" applyFont="1" applyFill="1" applyBorder="1" applyAlignment="1">
      <alignment horizontal="center" vertical="top" wrapText="1"/>
    </xf>
    <xf numFmtId="0" fontId="24" fillId="24" borderId="33" xfId="0" applyFont="1" applyFill="1" applyBorder="1" applyAlignment="1">
      <alignment horizontal="left" vertical="top" wrapText="1"/>
    </xf>
    <xf numFmtId="0" fontId="24" fillId="24" borderId="16" xfId="0" applyFont="1" applyFill="1" applyBorder="1" applyAlignment="1">
      <alignment horizontal="left" vertical="top" wrapText="1"/>
    </xf>
    <xf numFmtId="0" fontId="24" fillId="24" borderId="17" xfId="0" applyFont="1" applyFill="1" applyBorder="1" applyAlignment="1">
      <alignment horizontal="left" vertical="top" wrapText="1"/>
    </xf>
    <xf numFmtId="0" fontId="4" fillId="24" borderId="15" xfId="0" applyFont="1" applyFill="1" applyBorder="1" applyAlignment="1">
      <alignment horizontal="center" vertical="top" wrapText="1"/>
    </xf>
    <xf numFmtId="0" fontId="4" fillId="24" borderId="16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center" vertical="top" wrapText="1"/>
    </xf>
    <xf numFmtId="0" fontId="4" fillId="24" borderId="15" xfId="0" applyFont="1" applyFill="1" applyBorder="1" applyAlignment="1">
      <alignment horizontal="left" vertical="top" wrapText="1"/>
    </xf>
    <xf numFmtId="0" fontId="4" fillId="24" borderId="16" xfId="0" applyFont="1" applyFill="1" applyBorder="1" applyAlignment="1">
      <alignment horizontal="left" vertical="top" wrapText="1"/>
    </xf>
    <xf numFmtId="0" fontId="4" fillId="24" borderId="17" xfId="0" applyFont="1" applyFill="1" applyBorder="1" applyAlignment="1">
      <alignment horizontal="left" vertical="top" wrapText="1"/>
    </xf>
    <xf numFmtId="0" fontId="29" fillId="24" borderId="0" xfId="0" applyFont="1" applyFill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4" borderId="38" xfId="0" applyFont="1" applyFill="1" applyBorder="1" applyAlignment="1">
      <alignment horizontal="left" vertical="top"/>
    </xf>
    <xf numFmtId="0" fontId="4" fillId="24" borderId="16" xfId="0" applyFont="1" applyFill="1" applyBorder="1" applyAlignment="1">
      <alignment horizontal="left" vertical="top"/>
    </xf>
    <xf numFmtId="0" fontId="4" fillId="24" borderId="17" xfId="0" applyFont="1" applyFill="1" applyBorder="1" applyAlignment="1">
      <alignment horizontal="left" vertical="top"/>
    </xf>
    <xf numFmtId="0" fontId="3" fillId="0" borderId="30" xfId="0" applyNumberFormat="1" applyFont="1" applyFill="1" applyBorder="1" applyAlignment="1">
      <alignment horizontal="center" vertical="top" wrapText="1"/>
    </xf>
    <xf numFmtId="0" fontId="3" fillId="0" borderId="34" xfId="0" applyNumberFormat="1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26" borderId="15" xfId="0" applyFont="1" applyFill="1" applyBorder="1" applyAlignment="1">
      <alignment horizontal="center" vertical="top" wrapText="1"/>
    </xf>
    <xf numFmtId="0" fontId="3" fillId="26" borderId="17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4" fillId="24" borderId="38" xfId="0" applyFont="1" applyFill="1" applyBorder="1" applyAlignment="1">
      <alignment horizontal="center" vertical="top"/>
    </xf>
    <xf numFmtId="0" fontId="4" fillId="24" borderId="16" xfId="0" applyFont="1" applyFill="1" applyBorder="1" applyAlignment="1">
      <alignment horizontal="center" vertical="top"/>
    </xf>
    <xf numFmtId="0" fontId="4" fillId="24" borderId="17" xfId="0" applyFont="1" applyFill="1" applyBorder="1" applyAlignment="1">
      <alignment horizontal="center" vertical="top"/>
    </xf>
    <xf numFmtId="0" fontId="43" fillId="27" borderId="30" xfId="0" applyFont="1" applyFill="1" applyBorder="1" applyAlignment="1">
      <alignment horizontal="center" vertical="top"/>
    </xf>
    <xf numFmtId="0" fontId="43" fillId="27" borderId="34" xfId="0" applyFont="1" applyFill="1" applyBorder="1" applyAlignment="1">
      <alignment horizontal="center" vertical="top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31" xfId="0" applyFont="1" applyFill="1" applyBorder="1" applyAlignment="1">
      <alignment horizontal="center" vertical="center" wrapText="1"/>
    </xf>
    <xf numFmtId="0" fontId="43" fillId="26" borderId="34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49" fontId="24" fillId="0" borderId="12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13" xfId="0" applyFont="1" applyFill="1" applyBorder="1" applyAlignment="1">
      <alignment horizontal="center"/>
    </xf>
    <xf numFmtId="0" fontId="24" fillId="26" borderId="0" xfId="0" applyFont="1" applyFill="1" applyBorder="1" applyAlignment="1">
      <alignment horizontal="right" wrapText="1"/>
    </xf>
    <xf numFmtId="0" fontId="24" fillId="0" borderId="0" xfId="0" applyFont="1" applyAlignment="1">
      <alignment horizontal="right" wrapText="1"/>
    </xf>
    <xf numFmtId="0" fontId="4" fillId="24" borderId="38" xfId="0" applyFont="1" applyFill="1" applyBorder="1" applyAlignment="1">
      <alignment horizontal="left" vertical="top" wrapText="1"/>
    </xf>
    <xf numFmtId="49" fontId="4" fillId="24" borderId="38" xfId="0" applyNumberFormat="1" applyFont="1" applyFill="1" applyBorder="1" applyAlignment="1">
      <alignment horizontal="left" vertical="top"/>
    </xf>
    <xf numFmtId="49" fontId="4" fillId="24" borderId="16" xfId="0" applyNumberFormat="1" applyFont="1" applyFill="1" applyBorder="1" applyAlignment="1">
      <alignment horizontal="left" vertical="top"/>
    </xf>
    <xf numFmtId="49" fontId="4" fillId="24" borderId="17" xfId="0" applyNumberFormat="1" applyFont="1" applyFill="1" applyBorder="1" applyAlignment="1">
      <alignment horizontal="left" vertical="top"/>
    </xf>
    <xf numFmtId="0" fontId="4" fillId="24" borderId="39" xfId="0" applyFont="1" applyFill="1" applyBorder="1" applyAlignment="1">
      <alignment horizontal="center" vertical="top"/>
    </xf>
    <xf numFmtId="0" fontId="4" fillId="24" borderId="40" xfId="0" applyFont="1" applyFill="1" applyBorder="1" applyAlignment="1">
      <alignment horizontal="center" vertical="top"/>
    </xf>
    <xf numFmtId="0" fontId="4" fillId="24" borderId="19" xfId="0" applyFont="1" applyFill="1" applyBorder="1" applyAlignment="1">
      <alignment horizontal="center" vertical="top"/>
    </xf>
    <xf numFmtId="0" fontId="4" fillId="24" borderId="35" xfId="0" applyFont="1" applyFill="1" applyBorder="1" applyAlignment="1">
      <alignment horizontal="center" vertical="top"/>
    </xf>
    <xf numFmtId="0" fontId="4" fillId="24" borderId="18" xfId="0" applyFont="1" applyFill="1" applyBorder="1" applyAlignment="1">
      <alignment horizontal="center" vertical="top"/>
    </xf>
    <xf numFmtId="0" fontId="4" fillId="24" borderId="29" xfId="0" applyFont="1" applyFill="1" applyBorder="1" applyAlignment="1">
      <alignment horizontal="center" vertical="top"/>
    </xf>
    <xf numFmtId="0" fontId="4" fillId="24" borderId="30" xfId="0" applyFont="1" applyFill="1" applyBorder="1" applyAlignment="1">
      <alignment horizontal="center" vertical="top"/>
    </xf>
    <xf numFmtId="0" fontId="4" fillId="24" borderId="34" xfId="0" applyFont="1" applyFill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66" fillId="24" borderId="0" xfId="0" applyFont="1" applyFill="1" applyAlignment="1">
      <alignment horizontal="center"/>
    </xf>
    <xf numFmtId="0" fontId="4" fillId="24" borderId="0" xfId="44" applyFont="1" applyFill="1"/>
    <xf numFmtId="49" fontId="24" fillId="0" borderId="12" xfId="0" applyNumberFormat="1" applyFont="1" applyFill="1" applyBorder="1" applyAlignment="1">
      <alignment horizontal="center" vertical="center" wrapText="1"/>
    </xf>
    <xf numFmtId="0" fontId="67" fillId="0" borderId="0" xfId="36" applyFont="1" applyAlignment="1">
      <alignment horizontal="center" vertical="center"/>
    </xf>
    <xf numFmtId="0" fontId="66" fillId="26" borderId="0" xfId="36" applyFont="1" applyFill="1" applyAlignment="1">
      <alignment horizontal="center" vertical="center"/>
    </xf>
    <xf numFmtId="0" fontId="66" fillId="0" borderId="0" xfId="0" applyFont="1" applyAlignment="1">
      <alignment horizontal="center" vertical="top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едРесурсов" xfId="50" xr:uid="{00000000-0005-0000-0000-000019000000}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ЛокСмета" xfId="49" xr:uid="{00000000-0005-0000-0000-000022000000}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46" xr:uid="{00000000-0005-0000-0000-000026000000}"/>
    <cellStyle name="Обычный 2" xfId="45" xr:uid="{00000000-0005-0000-0000-000027000000}"/>
    <cellStyle name="Обычный 2 2" xfId="51" xr:uid="{00000000-0005-0000-0000-000028000000}"/>
    <cellStyle name="Обычный 2 7" xfId="54" xr:uid="{488E0913-E9B9-421D-BE11-4E320889538C}"/>
    <cellStyle name="Обычный 3" xfId="52" xr:uid="{00000000-0005-0000-0000-000029000000}"/>
    <cellStyle name="Обычный 4" xfId="53" xr:uid="{00000000-0005-0000-0000-00002A000000}"/>
    <cellStyle name="Обычный_ведомости 2006(КЦ)" xfId="44" xr:uid="{00000000-0005-0000-0000-00002B000000}"/>
    <cellStyle name="Обычный_ГЗУ-II.04" xfId="36" xr:uid="{00000000-0005-0000-0000-00002C000000}"/>
    <cellStyle name="Обычный_Копия Заявка на 2007 год (по работам)" xfId="43" xr:uid="{00000000-0005-0000-0000-00002D000000}"/>
    <cellStyle name="Обычный_Лист3" xfId="47" xr:uid="{00000000-0005-0000-0000-00002E000000}"/>
    <cellStyle name="Обычный_ПЕречень сверхтиповых работ по ТМО на 2013 г" xfId="48" xr:uid="{00000000-0005-0000-0000-00002F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19</xdr:col>
      <xdr:colOff>170563</xdr:colOff>
      <xdr:row>38</xdr:row>
      <xdr:rowOff>79160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0"/>
          <a:ext cx="5047363" cy="60703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10</xdr:col>
      <xdr:colOff>561219</xdr:colOff>
      <xdr:row>109</xdr:row>
      <xdr:rowOff>84642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8905875"/>
          <a:ext cx="6047619" cy="8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9</xdr:col>
      <xdr:colOff>561219</xdr:colOff>
      <xdr:row>54</xdr:row>
      <xdr:rowOff>65614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6725"/>
          <a:ext cx="6047619" cy="848571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23</xdr:col>
      <xdr:colOff>65905</xdr:colOff>
      <xdr:row>108</xdr:row>
      <xdr:rowOff>141825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9372600"/>
          <a:ext cx="6161905" cy="8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I97"/>
  <sheetViews>
    <sheetView view="pageBreakPreview" topLeftCell="A8" zoomScale="124" zoomScaleNormal="100" zoomScaleSheetLayoutView="124" workbookViewId="0">
      <selection activeCell="I93" sqref="I93:I98"/>
    </sheetView>
  </sheetViews>
  <sheetFormatPr defaultColWidth="9.140625" defaultRowHeight="12.75" x14ac:dyDescent="0.2"/>
  <cols>
    <col min="1" max="1" width="5.7109375" style="332" customWidth="1"/>
    <col min="2" max="2" width="44" style="333" customWidth="1"/>
    <col min="3" max="3" width="6.28515625" style="334" customWidth="1"/>
    <col min="4" max="4" width="7.85546875" style="334" customWidth="1"/>
    <col min="5" max="5" width="18.7109375" style="334" customWidth="1"/>
    <col min="6" max="6" width="6.7109375" style="334" customWidth="1"/>
    <col min="7" max="7" width="9" style="334" customWidth="1"/>
    <col min="8" max="8" width="15" style="334" customWidth="1"/>
    <col min="9" max="9" width="28.42578125" style="271" customWidth="1"/>
    <col min="10" max="10" width="5.42578125" style="271" customWidth="1"/>
    <col min="11" max="11" width="8.140625" style="271" customWidth="1"/>
    <col min="12" max="12" width="14.28515625" style="271" customWidth="1"/>
    <col min="13" max="13" width="14.85546875" style="271" customWidth="1"/>
    <col min="14" max="16384" width="9.140625" style="271"/>
  </cols>
  <sheetData>
    <row r="1" spans="1:243" s="12" customFormat="1" ht="15.75" hidden="1" x14ac:dyDescent="0.25">
      <c r="A1" s="494"/>
      <c r="B1" s="495"/>
      <c r="C1" s="496"/>
      <c r="D1" s="496"/>
      <c r="E1" s="495"/>
      <c r="F1" s="494"/>
      <c r="G1" s="494"/>
      <c r="H1" s="497"/>
      <c r="I1" s="498"/>
      <c r="J1" s="499"/>
      <c r="K1" s="498"/>
      <c r="L1" s="259"/>
      <c r="M1" s="495"/>
      <c r="N1" s="495"/>
      <c r="O1" s="495"/>
      <c r="Q1" s="495"/>
      <c r="R1" s="500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495"/>
      <c r="CF1" s="495"/>
      <c r="CG1" s="495"/>
      <c r="CH1" s="495"/>
      <c r="CI1" s="495"/>
      <c r="CJ1" s="495"/>
      <c r="CK1" s="495"/>
      <c r="CL1" s="495"/>
      <c r="CM1" s="495"/>
      <c r="CN1" s="495"/>
      <c r="CO1" s="495"/>
      <c r="CP1" s="495"/>
      <c r="CQ1" s="495"/>
      <c r="CR1" s="495"/>
      <c r="CS1" s="495"/>
      <c r="CT1" s="495"/>
      <c r="CU1" s="495"/>
      <c r="CV1" s="495"/>
      <c r="CW1" s="495"/>
      <c r="CX1" s="495"/>
      <c r="CY1" s="495"/>
      <c r="CZ1" s="495"/>
      <c r="DA1" s="495"/>
      <c r="DB1" s="495"/>
      <c r="DC1" s="495"/>
      <c r="DD1" s="495"/>
      <c r="DE1" s="495"/>
      <c r="DF1" s="495"/>
      <c r="DG1" s="495"/>
      <c r="DH1" s="495"/>
      <c r="DI1" s="495"/>
      <c r="DJ1" s="495"/>
      <c r="DK1" s="495"/>
      <c r="DL1" s="495"/>
      <c r="DM1" s="495"/>
      <c r="DN1" s="495"/>
      <c r="DO1" s="495"/>
      <c r="DP1" s="495"/>
      <c r="DQ1" s="495"/>
      <c r="DR1" s="495"/>
      <c r="DS1" s="495"/>
      <c r="DT1" s="495"/>
      <c r="DU1" s="495"/>
      <c r="DV1" s="495"/>
      <c r="DW1" s="495"/>
      <c r="DX1" s="495"/>
      <c r="DY1" s="495"/>
      <c r="DZ1" s="495"/>
      <c r="EA1" s="495"/>
      <c r="EB1" s="495"/>
      <c r="EC1" s="495"/>
      <c r="ED1" s="495"/>
      <c r="EE1" s="495"/>
      <c r="EF1" s="495"/>
      <c r="EG1" s="495"/>
      <c r="EH1" s="495"/>
      <c r="EI1" s="495"/>
      <c r="EJ1" s="495"/>
      <c r="EK1" s="495"/>
      <c r="EL1" s="495"/>
      <c r="EM1" s="495"/>
      <c r="EN1" s="495"/>
      <c r="EO1" s="495"/>
      <c r="EP1" s="495"/>
      <c r="EQ1" s="495"/>
      <c r="ER1" s="495"/>
      <c r="ES1" s="495"/>
      <c r="ET1" s="495"/>
      <c r="EU1" s="495"/>
      <c r="EV1" s="495"/>
      <c r="EW1" s="495"/>
      <c r="EX1" s="495"/>
      <c r="EY1" s="495"/>
      <c r="EZ1" s="495"/>
      <c r="FA1" s="495"/>
      <c r="FB1" s="495"/>
      <c r="FC1" s="495"/>
      <c r="FD1" s="495"/>
      <c r="FE1" s="495"/>
      <c r="FF1" s="495"/>
      <c r="FG1" s="495"/>
      <c r="FH1" s="495"/>
      <c r="FI1" s="495"/>
      <c r="FJ1" s="495"/>
      <c r="FK1" s="495"/>
      <c r="FL1" s="495"/>
      <c r="FM1" s="495"/>
      <c r="FN1" s="495"/>
      <c r="FO1" s="495"/>
      <c r="FP1" s="495"/>
      <c r="FQ1" s="495"/>
      <c r="FR1" s="495"/>
      <c r="FS1" s="495"/>
      <c r="FT1" s="495"/>
      <c r="FU1" s="495"/>
      <c r="FV1" s="495"/>
      <c r="FW1" s="495"/>
      <c r="FX1" s="495"/>
      <c r="FY1" s="495"/>
      <c r="FZ1" s="495"/>
      <c r="GA1" s="495"/>
      <c r="GB1" s="495"/>
      <c r="GC1" s="495"/>
      <c r="GD1" s="495"/>
      <c r="GE1" s="495"/>
      <c r="GF1" s="495"/>
      <c r="GG1" s="495"/>
      <c r="GH1" s="495"/>
      <c r="GI1" s="495"/>
      <c r="GJ1" s="495"/>
      <c r="GK1" s="495"/>
      <c r="GL1" s="495"/>
      <c r="GM1" s="495"/>
      <c r="GN1" s="495"/>
      <c r="GO1" s="495"/>
      <c r="GP1" s="495"/>
      <c r="GQ1" s="495"/>
      <c r="GR1" s="495"/>
      <c r="GS1" s="495"/>
      <c r="GT1" s="495"/>
      <c r="GU1" s="495"/>
      <c r="GV1" s="495"/>
      <c r="GW1" s="495"/>
      <c r="GX1" s="495"/>
      <c r="GY1" s="495"/>
      <c r="GZ1" s="495"/>
      <c r="HA1" s="495"/>
      <c r="HB1" s="495"/>
      <c r="HC1" s="495"/>
      <c r="HD1" s="495"/>
      <c r="HE1" s="495"/>
      <c r="HF1" s="495"/>
      <c r="HG1" s="495"/>
      <c r="HH1" s="495"/>
      <c r="HI1" s="495"/>
      <c r="HJ1" s="495"/>
      <c r="HK1" s="495"/>
      <c r="HL1" s="495"/>
      <c r="HM1" s="495"/>
      <c r="HN1" s="495"/>
      <c r="HO1" s="495"/>
      <c r="HP1" s="495"/>
      <c r="HQ1" s="495"/>
      <c r="HR1" s="495"/>
      <c r="HS1" s="495"/>
      <c r="HT1" s="495"/>
      <c r="HU1" s="495"/>
      <c r="HV1" s="495"/>
      <c r="HW1" s="495"/>
      <c r="HX1" s="495"/>
      <c r="HY1" s="495"/>
      <c r="HZ1" s="495"/>
      <c r="IA1" s="495"/>
      <c r="IB1" s="495"/>
      <c r="IC1" s="495"/>
      <c r="ID1" s="495"/>
      <c r="IE1" s="495"/>
      <c r="IF1" s="495"/>
      <c r="IG1" s="495"/>
      <c r="IH1" s="495"/>
      <c r="II1" s="495"/>
    </row>
    <row r="2" spans="1:243" s="12" customFormat="1" ht="15.75" hidden="1" x14ac:dyDescent="0.25">
      <c r="A2" s="501"/>
      <c r="B2" s="495"/>
      <c r="C2" s="496"/>
      <c r="D2" s="496"/>
      <c r="E2" s="495"/>
      <c r="F2" s="494"/>
      <c r="G2" s="494"/>
      <c r="H2" s="497"/>
      <c r="I2" s="502"/>
      <c r="J2" s="502"/>
      <c r="K2" s="503"/>
      <c r="L2" s="504" t="s">
        <v>233</v>
      </c>
      <c r="M2" s="495"/>
      <c r="N2" s="495"/>
      <c r="O2" s="495"/>
      <c r="Q2" s="495"/>
      <c r="R2" s="500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495"/>
      <c r="HF2" s="495"/>
      <c r="HG2" s="495"/>
      <c r="HH2" s="495"/>
      <c r="HI2" s="495"/>
      <c r="HJ2" s="495"/>
      <c r="HK2" s="495"/>
      <c r="HL2" s="495"/>
      <c r="HM2" s="495"/>
      <c r="HN2" s="495"/>
      <c r="HO2" s="495"/>
      <c r="HP2" s="495"/>
      <c r="HQ2" s="495"/>
      <c r="HR2" s="495"/>
      <c r="HS2" s="495"/>
      <c r="HT2" s="495"/>
      <c r="HU2" s="495"/>
      <c r="HV2" s="495"/>
      <c r="HW2" s="495"/>
      <c r="HX2" s="495"/>
      <c r="HY2" s="495"/>
      <c r="HZ2" s="495"/>
      <c r="IA2" s="495"/>
      <c r="IB2" s="495"/>
      <c r="IC2" s="495"/>
      <c r="ID2" s="495"/>
      <c r="IE2" s="495"/>
      <c r="IF2" s="495"/>
      <c r="IG2" s="495"/>
      <c r="IH2" s="495"/>
      <c r="II2" s="495"/>
    </row>
    <row r="3" spans="1:243" s="12" customFormat="1" ht="15.75" hidden="1" x14ac:dyDescent="0.25">
      <c r="A3" s="505"/>
      <c r="B3" s="495"/>
      <c r="C3" s="496"/>
      <c r="D3" s="496"/>
      <c r="E3" s="495"/>
      <c r="F3" s="494"/>
      <c r="G3" s="494"/>
      <c r="H3" s="497"/>
      <c r="I3" s="503"/>
      <c r="J3" s="502"/>
      <c r="K3" s="503"/>
      <c r="L3" s="506" t="s">
        <v>234</v>
      </c>
      <c r="M3" s="495"/>
      <c r="N3" s="495"/>
      <c r="O3" s="495"/>
      <c r="Q3" s="495"/>
      <c r="R3" s="500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5"/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D3" s="495"/>
      <c r="EE3" s="495"/>
      <c r="EF3" s="495"/>
      <c r="EG3" s="495"/>
      <c r="EH3" s="495"/>
      <c r="EI3" s="495"/>
      <c r="EJ3" s="495"/>
      <c r="EK3" s="495"/>
      <c r="EL3" s="495"/>
      <c r="EM3" s="495"/>
      <c r="EN3" s="495"/>
      <c r="EO3" s="495"/>
      <c r="EP3" s="495"/>
      <c r="EQ3" s="495"/>
      <c r="ER3" s="495"/>
      <c r="ES3" s="495"/>
      <c r="ET3" s="495"/>
      <c r="EU3" s="495"/>
      <c r="EV3" s="495"/>
      <c r="EW3" s="495"/>
      <c r="EX3" s="495"/>
      <c r="EY3" s="495"/>
      <c r="EZ3" s="495"/>
      <c r="FA3" s="495"/>
      <c r="FB3" s="495"/>
      <c r="FC3" s="495"/>
      <c r="FD3" s="495"/>
      <c r="FE3" s="495"/>
      <c r="FF3" s="495"/>
      <c r="FG3" s="495"/>
      <c r="FH3" s="495"/>
      <c r="FI3" s="495"/>
      <c r="FJ3" s="495"/>
      <c r="FK3" s="495"/>
      <c r="FL3" s="495"/>
      <c r="FM3" s="495"/>
      <c r="FN3" s="495"/>
      <c r="FO3" s="495"/>
      <c r="FP3" s="495"/>
      <c r="FQ3" s="495"/>
      <c r="FR3" s="495"/>
      <c r="FS3" s="495"/>
      <c r="FT3" s="495"/>
      <c r="FU3" s="495"/>
      <c r="FV3" s="495"/>
      <c r="FW3" s="495"/>
      <c r="FX3" s="495"/>
      <c r="FY3" s="495"/>
      <c r="FZ3" s="495"/>
      <c r="GA3" s="495"/>
      <c r="GB3" s="495"/>
      <c r="GC3" s="495"/>
      <c r="GD3" s="495"/>
      <c r="GE3" s="495"/>
      <c r="GF3" s="495"/>
      <c r="GG3" s="495"/>
      <c r="GH3" s="495"/>
      <c r="GI3" s="495"/>
      <c r="GJ3" s="495"/>
      <c r="GK3" s="495"/>
      <c r="GL3" s="495"/>
      <c r="GM3" s="495"/>
      <c r="GN3" s="495"/>
      <c r="GO3" s="495"/>
      <c r="GP3" s="495"/>
      <c r="GQ3" s="495"/>
      <c r="GR3" s="495"/>
      <c r="GS3" s="495"/>
      <c r="GT3" s="495"/>
      <c r="GU3" s="495"/>
      <c r="GV3" s="495"/>
      <c r="GW3" s="495"/>
      <c r="GX3" s="495"/>
      <c r="GY3" s="495"/>
      <c r="GZ3" s="495"/>
      <c r="HA3" s="495"/>
      <c r="HB3" s="495"/>
      <c r="HC3" s="495"/>
      <c r="HD3" s="495"/>
      <c r="HE3" s="495"/>
      <c r="HF3" s="495"/>
      <c r="HG3" s="495"/>
      <c r="HH3" s="495"/>
      <c r="HI3" s="495"/>
      <c r="HJ3" s="495"/>
      <c r="HK3" s="495"/>
      <c r="HL3" s="495"/>
      <c r="HM3" s="495"/>
      <c r="HN3" s="495"/>
      <c r="HO3" s="495"/>
      <c r="HP3" s="495"/>
      <c r="HQ3" s="495"/>
      <c r="HR3" s="495"/>
      <c r="HS3" s="495"/>
      <c r="HT3" s="495"/>
      <c r="HU3" s="495"/>
      <c r="HV3" s="495"/>
      <c r="HW3" s="495"/>
      <c r="HX3" s="495"/>
      <c r="HY3" s="495"/>
      <c r="HZ3" s="495"/>
      <c r="IA3" s="495"/>
      <c r="IB3" s="495"/>
      <c r="IC3" s="495"/>
      <c r="ID3" s="495"/>
      <c r="IE3" s="495"/>
      <c r="IF3" s="495"/>
      <c r="IG3" s="495"/>
      <c r="IH3" s="495"/>
      <c r="II3" s="495"/>
    </row>
    <row r="4" spans="1:243" s="12" customFormat="1" ht="15.75" hidden="1" x14ac:dyDescent="0.25">
      <c r="A4" s="505"/>
      <c r="B4" s="495"/>
      <c r="C4" s="496"/>
      <c r="D4" s="496"/>
      <c r="E4" s="495"/>
      <c r="F4" s="494"/>
      <c r="G4" s="494"/>
      <c r="H4" s="497"/>
      <c r="I4" s="503"/>
      <c r="J4" s="502"/>
      <c r="K4" s="503"/>
      <c r="L4" s="506" t="s">
        <v>235</v>
      </c>
      <c r="M4" s="495"/>
      <c r="N4" s="495"/>
      <c r="O4" s="495"/>
      <c r="Q4" s="495"/>
      <c r="R4" s="500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  <c r="HH4" s="495"/>
      <c r="HI4" s="495"/>
      <c r="HJ4" s="495"/>
      <c r="HK4" s="495"/>
      <c r="HL4" s="495"/>
      <c r="HM4" s="495"/>
      <c r="HN4" s="495"/>
      <c r="HO4" s="495"/>
      <c r="HP4" s="495"/>
      <c r="HQ4" s="495"/>
      <c r="HR4" s="495"/>
      <c r="HS4" s="495"/>
      <c r="HT4" s="495"/>
      <c r="HU4" s="495"/>
      <c r="HV4" s="495"/>
      <c r="HW4" s="495"/>
      <c r="HX4" s="495"/>
      <c r="HY4" s="495"/>
      <c r="HZ4" s="495"/>
      <c r="IA4" s="495"/>
      <c r="IB4" s="495"/>
      <c r="IC4" s="495"/>
      <c r="ID4" s="495"/>
      <c r="IE4" s="495"/>
      <c r="IF4" s="495"/>
      <c r="IG4" s="495"/>
      <c r="IH4" s="495"/>
      <c r="II4" s="495"/>
    </row>
    <row r="5" spans="1:243" s="12" customFormat="1" ht="15.75" hidden="1" x14ac:dyDescent="0.25">
      <c r="A5" s="507"/>
      <c r="B5" s="495"/>
      <c r="C5" s="496"/>
      <c r="D5" s="496"/>
      <c r="E5" s="495"/>
      <c r="F5" s="494"/>
      <c r="G5" s="494"/>
      <c r="H5" s="497"/>
      <c r="I5" s="503"/>
      <c r="J5" s="502"/>
      <c r="K5" s="503"/>
      <c r="L5" s="508" t="s">
        <v>236</v>
      </c>
      <c r="M5" s="495"/>
      <c r="N5" s="495"/>
      <c r="O5" s="495"/>
      <c r="Q5" s="495"/>
      <c r="R5" s="500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  <c r="HH5" s="495"/>
      <c r="HI5" s="495"/>
      <c r="HJ5" s="495"/>
      <c r="HK5" s="495"/>
      <c r="HL5" s="495"/>
      <c r="HM5" s="495"/>
      <c r="HN5" s="495"/>
      <c r="HO5" s="495"/>
      <c r="HP5" s="495"/>
      <c r="HQ5" s="495"/>
      <c r="HR5" s="495"/>
      <c r="HS5" s="495"/>
      <c r="HT5" s="495"/>
      <c r="HU5" s="495"/>
      <c r="HV5" s="495"/>
      <c r="HW5" s="495"/>
      <c r="HX5" s="495"/>
      <c r="HY5" s="495"/>
      <c r="HZ5" s="495"/>
      <c r="IA5" s="495"/>
      <c r="IB5" s="495"/>
      <c r="IC5" s="495"/>
      <c r="ID5" s="495"/>
      <c r="IE5" s="495"/>
      <c r="IF5" s="495"/>
      <c r="IG5" s="495"/>
      <c r="IH5" s="495"/>
      <c r="II5" s="495"/>
    </row>
    <row r="6" spans="1:243" s="12" customFormat="1" ht="15.75" hidden="1" x14ac:dyDescent="0.25">
      <c r="A6" s="507"/>
      <c r="B6" s="495"/>
      <c r="C6" s="496"/>
      <c r="D6" s="496"/>
      <c r="E6" s="495"/>
      <c r="F6" s="494"/>
      <c r="G6" s="494"/>
      <c r="H6" s="495"/>
      <c r="I6" s="495"/>
      <c r="J6" s="495"/>
      <c r="K6" s="509"/>
      <c r="L6" s="508" t="s">
        <v>237</v>
      </c>
      <c r="M6" s="495"/>
      <c r="N6" s="495"/>
      <c r="O6" s="495"/>
      <c r="Q6" s="495"/>
      <c r="R6" s="500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5"/>
      <c r="CH6" s="495"/>
      <c r="CI6" s="495"/>
      <c r="CJ6" s="495"/>
      <c r="CK6" s="495"/>
      <c r="CL6" s="495"/>
      <c r="CM6" s="495"/>
      <c r="CN6" s="495"/>
      <c r="CO6" s="495"/>
      <c r="CP6" s="495"/>
      <c r="CQ6" s="495"/>
      <c r="CR6" s="495"/>
      <c r="CS6" s="495"/>
      <c r="CT6" s="495"/>
      <c r="CU6" s="495"/>
      <c r="CV6" s="495"/>
      <c r="CW6" s="495"/>
      <c r="CX6" s="495"/>
      <c r="CY6" s="495"/>
      <c r="CZ6" s="495"/>
      <c r="DA6" s="495"/>
      <c r="DB6" s="495"/>
      <c r="DC6" s="495"/>
      <c r="DD6" s="495"/>
      <c r="DE6" s="495"/>
      <c r="DF6" s="495"/>
      <c r="DG6" s="495"/>
      <c r="DH6" s="495"/>
      <c r="DI6" s="495"/>
      <c r="DJ6" s="495"/>
      <c r="DK6" s="495"/>
      <c r="DL6" s="495"/>
      <c r="DM6" s="495"/>
      <c r="DN6" s="495"/>
      <c r="DO6" s="495"/>
      <c r="DP6" s="495"/>
      <c r="DQ6" s="495"/>
      <c r="DR6" s="495"/>
      <c r="DS6" s="495"/>
      <c r="DT6" s="495"/>
      <c r="DU6" s="495"/>
      <c r="DV6" s="495"/>
      <c r="DW6" s="495"/>
      <c r="DX6" s="495"/>
      <c r="DY6" s="495"/>
      <c r="DZ6" s="495"/>
      <c r="EA6" s="495"/>
      <c r="EB6" s="495"/>
      <c r="EC6" s="495"/>
      <c r="ED6" s="495"/>
      <c r="EE6" s="495"/>
      <c r="EF6" s="495"/>
      <c r="EG6" s="495"/>
      <c r="EH6" s="495"/>
      <c r="EI6" s="495"/>
      <c r="EJ6" s="495"/>
      <c r="EK6" s="495"/>
      <c r="EL6" s="495"/>
      <c r="EM6" s="495"/>
      <c r="EN6" s="495"/>
      <c r="EO6" s="495"/>
      <c r="EP6" s="495"/>
      <c r="EQ6" s="495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495"/>
      <c r="FL6" s="495"/>
      <c r="FM6" s="495"/>
      <c r="FN6" s="495"/>
      <c r="FO6" s="495"/>
      <c r="FP6" s="495"/>
      <c r="FQ6" s="495"/>
      <c r="FR6" s="495"/>
      <c r="FS6" s="495"/>
      <c r="FT6" s="495"/>
      <c r="FU6" s="495"/>
      <c r="FV6" s="495"/>
      <c r="FW6" s="495"/>
      <c r="FX6" s="495"/>
      <c r="FY6" s="495"/>
      <c r="FZ6" s="495"/>
      <c r="GA6" s="495"/>
      <c r="GB6" s="495"/>
      <c r="GC6" s="495"/>
      <c r="GD6" s="495"/>
      <c r="GE6" s="495"/>
      <c r="GF6" s="495"/>
      <c r="GG6" s="495"/>
      <c r="GH6" s="495"/>
      <c r="GI6" s="495"/>
      <c r="GJ6" s="495"/>
      <c r="GK6" s="495"/>
      <c r="GL6" s="495"/>
      <c r="GM6" s="495"/>
      <c r="GN6" s="495"/>
      <c r="GO6" s="495"/>
      <c r="GP6" s="495"/>
      <c r="GQ6" s="495"/>
      <c r="GR6" s="495"/>
      <c r="GS6" s="495"/>
      <c r="GT6" s="495"/>
      <c r="GU6" s="495"/>
      <c r="GV6" s="495"/>
      <c r="GW6" s="495"/>
      <c r="GX6" s="495"/>
      <c r="GY6" s="495"/>
      <c r="GZ6" s="495"/>
      <c r="HA6" s="495"/>
      <c r="HB6" s="495"/>
      <c r="HC6" s="495"/>
      <c r="HD6" s="495"/>
      <c r="HE6" s="495"/>
      <c r="HF6" s="495"/>
      <c r="HG6" s="495"/>
      <c r="HH6" s="495"/>
      <c r="HI6" s="495"/>
      <c r="HJ6" s="495"/>
      <c r="HK6" s="495"/>
      <c r="HL6" s="495"/>
      <c r="HM6" s="495"/>
      <c r="HN6" s="495"/>
      <c r="HO6" s="495"/>
      <c r="HP6" s="495"/>
      <c r="HQ6" s="495"/>
      <c r="HR6" s="495"/>
      <c r="HS6" s="495"/>
      <c r="HT6" s="495"/>
      <c r="HU6" s="495"/>
      <c r="HV6" s="495"/>
      <c r="HW6" s="495"/>
      <c r="HX6" s="495"/>
      <c r="HY6" s="495"/>
      <c r="HZ6" s="495"/>
      <c r="IA6" s="495"/>
      <c r="IB6" s="495"/>
      <c r="IC6" s="495"/>
      <c r="ID6" s="495"/>
      <c r="IE6" s="495"/>
      <c r="IF6" s="495"/>
      <c r="IG6" s="495"/>
      <c r="IH6" s="495"/>
      <c r="II6" s="495"/>
    </row>
    <row r="7" spans="1:243" s="3" customFormat="1" ht="15.75" hidden="1" x14ac:dyDescent="0.25">
      <c r="A7" s="25"/>
      <c r="B7" s="434"/>
      <c r="C7" s="181"/>
      <c r="D7" s="181"/>
      <c r="E7" s="510"/>
      <c r="H7" s="182"/>
      <c r="I7" s="228" t="s">
        <v>238</v>
      </c>
      <c r="J7" s="427"/>
    </row>
    <row r="8" spans="1:243" s="640" customFormat="1" ht="18.75" x14ac:dyDescent="0.3">
      <c r="A8" s="639" t="s">
        <v>246</v>
      </c>
      <c r="B8" s="639"/>
      <c r="C8" s="639"/>
      <c r="D8" s="639"/>
      <c r="E8" s="639"/>
      <c r="F8" s="639"/>
      <c r="G8" s="639"/>
      <c r="H8" s="639"/>
      <c r="I8" s="639"/>
      <c r="J8" s="639"/>
      <c r="K8" s="639"/>
      <c r="L8" s="639"/>
    </row>
    <row r="9" spans="1:243" s="267" customFormat="1" ht="15.75" x14ac:dyDescent="0.2">
      <c r="A9" s="526" t="s">
        <v>232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</row>
    <row r="10" spans="1:243" s="267" customFormat="1" ht="35.25" customHeight="1" x14ac:dyDescent="0.2">
      <c r="A10" s="527" t="s">
        <v>247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</row>
    <row r="11" spans="1:243" s="267" customFormat="1" ht="19.5" customHeight="1" x14ac:dyDescent="0.2">
      <c r="A11" s="528" t="s">
        <v>18</v>
      </c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8"/>
    </row>
    <row r="12" spans="1:243" x14ac:dyDescent="0.2">
      <c r="A12" s="268"/>
      <c r="B12" s="269"/>
      <c r="C12" s="270"/>
      <c r="D12" s="270"/>
      <c r="E12" s="270"/>
      <c r="F12" s="270"/>
      <c r="G12" s="270"/>
      <c r="H12" s="270"/>
      <c r="I12" s="270"/>
      <c r="J12" s="270"/>
      <c r="K12" s="270"/>
      <c r="L12" s="270"/>
    </row>
    <row r="13" spans="1:243" x14ac:dyDescent="0.2">
      <c r="A13" s="529" t="s">
        <v>231</v>
      </c>
      <c r="B13" s="530" t="s">
        <v>4</v>
      </c>
      <c r="C13" s="531" t="s">
        <v>5</v>
      </c>
      <c r="D13" s="532"/>
      <c r="E13" s="531" t="s">
        <v>6</v>
      </c>
      <c r="F13" s="533"/>
      <c r="G13" s="533"/>
      <c r="H13" s="532"/>
      <c r="I13" s="534" t="s">
        <v>7</v>
      </c>
      <c r="J13" s="534"/>
      <c r="K13" s="534"/>
      <c r="L13" s="534"/>
    </row>
    <row r="14" spans="1:243" ht="63.75" x14ac:dyDescent="0.2">
      <c r="A14" s="529"/>
      <c r="B14" s="530"/>
      <c r="C14" s="272" t="s">
        <v>2</v>
      </c>
      <c r="D14" s="272" t="s">
        <v>8</v>
      </c>
      <c r="E14" s="272" t="s">
        <v>1</v>
      </c>
      <c r="F14" s="272" t="s">
        <v>2</v>
      </c>
      <c r="G14" s="272" t="s">
        <v>9</v>
      </c>
      <c r="H14" s="413" t="s">
        <v>10</v>
      </c>
      <c r="I14" s="272" t="s">
        <v>1</v>
      </c>
      <c r="J14" s="272" t="s">
        <v>2</v>
      </c>
      <c r="K14" s="272" t="s">
        <v>9</v>
      </c>
      <c r="L14" s="413" t="s">
        <v>11</v>
      </c>
    </row>
    <row r="15" spans="1:243" x14ac:dyDescent="0.2">
      <c r="A15" s="412">
        <v>1</v>
      </c>
      <c r="B15" s="414">
        <v>2</v>
      </c>
      <c r="C15" s="272">
        <v>3</v>
      </c>
      <c r="D15" s="272">
        <v>4</v>
      </c>
      <c r="E15" s="272">
        <v>5</v>
      </c>
      <c r="F15" s="272">
        <v>6</v>
      </c>
      <c r="G15" s="272">
        <v>7</v>
      </c>
      <c r="H15" s="272">
        <v>8</v>
      </c>
      <c r="I15" s="273">
        <v>9</v>
      </c>
      <c r="J15" s="273">
        <v>10</v>
      </c>
      <c r="K15" s="273">
        <v>11</v>
      </c>
      <c r="L15" s="273">
        <v>12</v>
      </c>
    </row>
    <row r="16" spans="1:243" ht="15.75" customHeight="1" x14ac:dyDescent="0.2">
      <c r="A16" s="274" t="s">
        <v>98</v>
      </c>
      <c r="B16" s="424" t="s">
        <v>186</v>
      </c>
      <c r="C16" s="424"/>
      <c r="D16" s="424"/>
      <c r="E16" s="424"/>
      <c r="F16" s="424"/>
      <c r="G16" s="424"/>
      <c r="H16" s="275"/>
      <c r="I16" s="276"/>
      <c r="J16" s="276"/>
      <c r="K16" s="276"/>
      <c r="L16" s="277"/>
    </row>
    <row r="17" spans="1:17" ht="30" customHeight="1" x14ac:dyDescent="0.2">
      <c r="A17" s="492" t="s">
        <v>230</v>
      </c>
      <c r="B17" s="489"/>
      <c r="C17" s="490"/>
      <c r="D17" s="490"/>
      <c r="E17" s="490"/>
      <c r="F17" s="490"/>
      <c r="G17" s="490"/>
      <c r="H17" s="490"/>
      <c r="I17" s="490"/>
      <c r="J17" s="490"/>
      <c r="K17" s="490"/>
      <c r="L17" s="491"/>
      <c r="M17" s="493"/>
    </row>
    <row r="18" spans="1:17" ht="25.5" x14ac:dyDescent="0.2">
      <c r="A18" s="278">
        <v>1</v>
      </c>
      <c r="B18" s="419" t="s">
        <v>151</v>
      </c>
      <c r="C18" s="279" t="s">
        <v>12</v>
      </c>
      <c r="D18" s="286">
        <f>(8313*8)/1000</f>
        <v>66.504000000000005</v>
      </c>
      <c r="E18" s="413" t="s">
        <v>152</v>
      </c>
      <c r="F18" s="413" t="str">
        <f>C18</f>
        <v>т</v>
      </c>
      <c r="G18" s="281">
        <f>D18</f>
        <v>66.504000000000005</v>
      </c>
      <c r="H18" s="272" t="s">
        <v>126</v>
      </c>
      <c r="I18" s="282" t="s">
        <v>135</v>
      </c>
      <c r="J18" s="413" t="s">
        <v>212</v>
      </c>
      <c r="K18" s="280" t="s">
        <v>213</v>
      </c>
      <c r="L18" s="279" t="s">
        <v>15</v>
      </c>
      <c r="M18" s="283"/>
      <c r="O18" s="538"/>
      <c r="P18" s="538"/>
      <c r="Q18" s="538"/>
    </row>
    <row r="19" spans="1:17" ht="25.5" x14ac:dyDescent="0.2">
      <c r="A19" s="422"/>
      <c r="B19" s="420"/>
      <c r="C19" s="279"/>
      <c r="D19" s="280"/>
      <c r="E19" s="413"/>
      <c r="F19" s="413"/>
      <c r="G19" s="281"/>
      <c r="H19" s="272"/>
      <c r="I19" s="416" t="s">
        <v>115</v>
      </c>
      <c r="J19" s="263" t="s">
        <v>183</v>
      </c>
      <c r="K19" s="264"/>
      <c r="L19" s="51" t="s">
        <v>184</v>
      </c>
      <c r="M19" s="283"/>
      <c r="O19" s="411"/>
      <c r="P19" s="411"/>
      <c r="Q19" s="411"/>
    </row>
    <row r="20" spans="1:17" ht="38.25" customHeight="1" x14ac:dyDescent="0.2">
      <c r="A20" s="423"/>
      <c r="B20" s="421"/>
      <c r="C20" s="279"/>
      <c r="D20" s="280"/>
      <c r="E20" s="413"/>
      <c r="F20" s="413"/>
      <c r="G20" s="281"/>
      <c r="H20" s="272"/>
      <c r="I20" s="266" t="s">
        <v>185</v>
      </c>
      <c r="J20" s="263"/>
      <c r="K20" s="264"/>
      <c r="L20" s="265"/>
      <c r="M20" s="283"/>
      <c r="O20" s="411"/>
      <c r="P20" s="411"/>
      <c r="Q20" s="411"/>
    </row>
    <row r="21" spans="1:17" ht="51" x14ac:dyDescent="0.2">
      <c r="A21" s="278">
        <f>A18+1</f>
        <v>2</v>
      </c>
      <c r="B21" s="285" t="s">
        <v>215</v>
      </c>
      <c r="C21" s="279" t="s">
        <v>12</v>
      </c>
      <c r="D21" s="280">
        <v>0.1</v>
      </c>
      <c r="E21" s="413" t="s">
        <v>171</v>
      </c>
      <c r="F21" s="413" t="str">
        <f>C21</f>
        <v>т</v>
      </c>
      <c r="G21" s="281">
        <f>D21</f>
        <v>0.1</v>
      </c>
      <c r="H21" s="272" t="s">
        <v>126</v>
      </c>
      <c r="I21" s="282" t="s">
        <v>136</v>
      </c>
      <c r="J21" s="413" t="s">
        <v>12</v>
      </c>
      <c r="K21" s="286">
        <f>(K23+K24)</f>
        <v>0.10299999999999999</v>
      </c>
      <c r="L21" s="279" t="s">
        <v>16</v>
      </c>
      <c r="M21" s="283"/>
    </row>
    <row r="22" spans="1:17" x14ac:dyDescent="0.2">
      <c r="A22" s="422"/>
      <c r="B22" s="287"/>
      <c r="C22" s="279"/>
      <c r="D22" s="280"/>
      <c r="E22" s="413"/>
      <c r="F22" s="413"/>
      <c r="G22" s="281"/>
      <c r="H22" s="272"/>
      <c r="I22" s="282" t="s">
        <v>125</v>
      </c>
      <c r="J22" s="413"/>
      <c r="K22" s="280"/>
      <c r="L22" s="279"/>
      <c r="M22" s="283"/>
    </row>
    <row r="23" spans="1:17" x14ac:dyDescent="0.2">
      <c r="A23" s="422"/>
      <c r="B23" s="287"/>
      <c r="C23" s="279"/>
      <c r="D23" s="280"/>
      <c r="E23" s="413"/>
      <c r="F23" s="413"/>
      <c r="G23" s="281"/>
      <c r="H23" s="272"/>
      <c r="I23" s="282" t="s">
        <v>160</v>
      </c>
      <c r="J23" s="413" t="s">
        <v>12</v>
      </c>
      <c r="K23" s="280">
        <v>7.2099999999999997E-2</v>
      </c>
      <c r="L23" s="279" t="s">
        <v>16</v>
      </c>
      <c r="M23" s="283"/>
    </row>
    <row r="24" spans="1:17" x14ac:dyDescent="0.2">
      <c r="A24" s="422"/>
      <c r="B24" s="287"/>
      <c r="C24" s="279"/>
      <c r="D24" s="280"/>
      <c r="E24" s="413"/>
      <c r="F24" s="413"/>
      <c r="G24" s="281"/>
      <c r="H24" s="272"/>
      <c r="I24" s="282" t="s">
        <v>161</v>
      </c>
      <c r="J24" s="413" t="s">
        <v>12</v>
      </c>
      <c r="K24" s="280">
        <v>3.09E-2</v>
      </c>
      <c r="L24" s="279" t="s">
        <v>16</v>
      </c>
      <c r="M24" s="283"/>
    </row>
    <row r="25" spans="1:17" ht="24.75" customHeight="1" x14ac:dyDescent="0.2">
      <c r="A25" s="422"/>
      <c r="B25" s="420"/>
      <c r="C25" s="279"/>
      <c r="D25" s="280"/>
      <c r="E25" s="413"/>
      <c r="F25" s="413"/>
      <c r="G25" s="413"/>
      <c r="H25" s="413"/>
      <c r="I25" s="416" t="s">
        <v>115</v>
      </c>
      <c r="J25" s="263" t="s">
        <v>183</v>
      </c>
      <c r="K25" s="264"/>
      <c r="L25" s="51" t="s">
        <v>184</v>
      </c>
    </row>
    <row r="26" spans="1:17" ht="37.5" customHeight="1" x14ac:dyDescent="0.2">
      <c r="A26" s="423"/>
      <c r="B26" s="421"/>
      <c r="C26" s="279"/>
      <c r="D26" s="280"/>
      <c r="E26" s="413"/>
      <c r="F26" s="413"/>
      <c r="G26" s="413"/>
      <c r="H26" s="413"/>
      <c r="I26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26" s="263"/>
      <c r="K26" s="264"/>
      <c r="L26" s="265"/>
    </row>
    <row r="27" spans="1:17" ht="89.25" customHeight="1" x14ac:dyDescent="0.2">
      <c r="A27" s="278">
        <f>A21+1</f>
        <v>3</v>
      </c>
      <c r="B27" s="285" t="s">
        <v>138</v>
      </c>
      <c r="C27" s="279" t="s">
        <v>12</v>
      </c>
      <c r="D27" s="280">
        <v>66.504000000000005</v>
      </c>
      <c r="E27" s="404" t="s">
        <v>209</v>
      </c>
      <c r="F27" s="405" t="s">
        <v>210</v>
      </c>
      <c r="G27" s="406">
        <v>300</v>
      </c>
      <c r="H27" s="405" t="s">
        <v>211</v>
      </c>
      <c r="I27" s="282" t="s">
        <v>111</v>
      </c>
      <c r="J27" s="413" t="s">
        <v>0</v>
      </c>
      <c r="K27" s="279">
        <v>40</v>
      </c>
      <c r="L27" s="279" t="s">
        <v>16</v>
      </c>
      <c r="M27" s="535"/>
    </row>
    <row r="28" spans="1:17" ht="25.5" x14ac:dyDescent="0.2">
      <c r="A28" s="422"/>
      <c r="B28" s="289"/>
      <c r="C28" s="279"/>
      <c r="D28" s="280"/>
      <c r="E28" s="281"/>
      <c r="F28" s="413"/>
      <c r="G28" s="280"/>
      <c r="H28" s="272"/>
      <c r="I28" s="282" t="s">
        <v>112</v>
      </c>
      <c r="J28" s="413" t="s">
        <v>12</v>
      </c>
      <c r="K28" s="279">
        <f>6/1000</f>
        <v>6.0000000000000001E-3</v>
      </c>
      <c r="L28" s="279" t="s">
        <v>16</v>
      </c>
      <c r="M28" s="535"/>
    </row>
    <row r="29" spans="1:17" ht="27.75" customHeight="1" x14ac:dyDescent="0.2">
      <c r="A29" s="423"/>
      <c r="B29" s="485"/>
      <c r="C29" s="279"/>
      <c r="D29" s="280"/>
      <c r="E29" s="281"/>
      <c r="F29" s="413"/>
      <c r="G29" s="280"/>
      <c r="H29" s="272"/>
      <c r="I29" s="282" t="s">
        <v>178</v>
      </c>
      <c r="J29" s="413" t="s">
        <v>12</v>
      </c>
      <c r="K29" s="279">
        <f>5/1000</f>
        <v>5.0000000000000001E-3</v>
      </c>
      <c r="L29" s="279" t="s">
        <v>16</v>
      </c>
      <c r="M29" s="535"/>
    </row>
    <row r="30" spans="1:17" ht="51.75" customHeight="1" x14ac:dyDescent="0.2">
      <c r="A30" s="278">
        <f>A27+1</f>
        <v>4</v>
      </c>
      <c r="B30" s="419" t="s">
        <v>139</v>
      </c>
      <c r="C30" s="290" t="s">
        <v>12</v>
      </c>
      <c r="D30" s="291">
        <f>252.6/1000</f>
        <v>0.25259999999999999</v>
      </c>
      <c r="E30" s="282" t="s">
        <v>158</v>
      </c>
      <c r="F30" s="413" t="str">
        <f>C30</f>
        <v>т</v>
      </c>
      <c r="G30" s="292">
        <f>D30</f>
        <v>0.25259999999999999</v>
      </c>
      <c r="H30" s="272" t="s">
        <v>126</v>
      </c>
      <c r="I30" s="282" t="s">
        <v>214</v>
      </c>
      <c r="J30" s="413" t="s">
        <v>17</v>
      </c>
      <c r="K30" s="279">
        <v>1</v>
      </c>
      <c r="L30" s="279" t="s">
        <v>15</v>
      </c>
    </row>
    <row r="31" spans="1:17" ht="25.5" x14ac:dyDescent="0.2">
      <c r="A31" s="422"/>
      <c r="B31" s="420"/>
      <c r="C31" s="290"/>
      <c r="D31" s="291"/>
      <c r="E31" s="282"/>
      <c r="F31" s="413"/>
      <c r="G31" s="292"/>
      <c r="H31" s="272"/>
      <c r="I31" s="416" t="s">
        <v>115</v>
      </c>
      <c r="J31" s="263" t="s">
        <v>183</v>
      </c>
      <c r="K31" s="264"/>
      <c r="L31" s="51" t="s">
        <v>184</v>
      </c>
    </row>
    <row r="32" spans="1:17" ht="42" customHeight="1" x14ac:dyDescent="0.2">
      <c r="A32" s="423"/>
      <c r="B32" s="421"/>
      <c r="C32" s="290"/>
      <c r="D32" s="291"/>
      <c r="E32" s="282"/>
      <c r="F32" s="413"/>
      <c r="G32" s="292"/>
      <c r="H32" s="272"/>
      <c r="I32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32" s="263"/>
      <c r="K32" s="264"/>
      <c r="L32" s="265"/>
    </row>
    <row r="33" spans="1:13" ht="71.25" customHeight="1" x14ac:dyDescent="0.2">
      <c r="A33" s="278">
        <f>A30+1</f>
        <v>5</v>
      </c>
      <c r="B33" s="419" t="s">
        <v>140</v>
      </c>
      <c r="C33" s="290" t="s">
        <v>12</v>
      </c>
      <c r="D33" s="295">
        <f>(430*1)/1000</f>
        <v>0.43</v>
      </c>
      <c r="E33" s="304" t="s">
        <v>187</v>
      </c>
      <c r="F33" s="413" t="str">
        <f>C33</f>
        <v>т</v>
      </c>
      <c r="G33" s="294">
        <f>D33</f>
        <v>0.43</v>
      </c>
      <c r="H33" s="272" t="s">
        <v>126</v>
      </c>
      <c r="I33" s="304" t="s">
        <v>188</v>
      </c>
      <c r="J33" s="413" t="s">
        <v>17</v>
      </c>
      <c r="K33" s="279">
        <v>1</v>
      </c>
      <c r="L33" s="279" t="s">
        <v>15</v>
      </c>
    </row>
    <row r="34" spans="1:13" ht="25.5" x14ac:dyDescent="0.2">
      <c r="A34" s="422"/>
      <c r="B34" s="420"/>
      <c r="C34" s="290"/>
      <c r="D34" s="295"/>
      <c r="E34" s="304"/>
      <c r="F34" s="413"/>
      <c r="G34" s="294"/>
      <c r="H34" s="272"/>
      <c r="I34" s="416" t="s">
        <v>115</v>
      </c>
      <c r="J34" s="263" t="s">
        <v>183</v>
      </c>
      <c r="K34" s="264"/>
      <c r="L34" s="51" t="s">
        <v>184</v>
      </c>
    </row>
    <row r="35" spans="1:13" ht="39.75" customHeight="1" x14ac:dyDescent="0.2">
      <c r="A35" s="422"/>
      <c r="B35" s="420"/>
      <c r="C35" s="290"/>
      <c r="D35" s="295"/>
      <c r="E35" s="304"/>
      <c r="F35" s="413"/>
      <c r="G35" s="294"/>
      <c r="H35" s="272"/>
      <c r="I35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35" s="263"/>
      <c r="K35" s="264"/>
      <c r="L35" s="265"/>
    </row>
    <row r="36" spans="1:13" ht="68.25" customHeight="1" x14ac:dyDescent="0.2">
      <c r="A36" s="278">
        <f>A33+1</f>
        <v>6</v>
      </c>
      <c r="B36" s="296" t="s">
        <v>216</v>
      </c>
      <c r="C36" s="290" t="s">
        <v>12</v>
      </c>
      <c r="D36" s="297">
        <f>(36*16)/1000</f>
        <v>0.6</v>
      </c>
      <c r="E36" s="413" t="s">
        <v>182</v>
      </c>
      <c r="F36" s="413" t="str">
        <f>C36</f>
        <v>т</v>
      </c>
      <c r="G36" s="297">
        <f>D36</f>
        <v>0.6</v>
      </c>
      <c r="H36" s="413" t="s">
        <v>114</v>
      </c>
      <c r="I36" s="416" t="s">
        <v>115</v>
      </c>
      <c r="J36" s="263" t="s">
        <v>183</v>
      </c>
      <c r="K36" s="264"/>
      <c r="L36" s="51" t="s">
        <v>184</v>
      </c>
    </row>
    <row r="37" spans="1:13" ht="38.25" customHeight="1" x14ac:dyDescent="0.2">
      <c r="A37" s="423"/>
      <c r="B37" s="303"/>
      <c r="C37" s="290" t="s">
        <v>17</v>
      </c>
      <c r="D37" s="298">
        <v>36</v>
      </c>
      <c r="E37" s="413"/>
      <c r="F37" s="413"/>
      <c r="G37" s="297"/>
      <c r="H37" s="413"/>
      <c r="I37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37" s="263"/>
      <c r="K37" s="264"/>
      <c r="L37" s="265"/>
    </row>
    <row r="38" spans="1:13" ht="66.75" customHeight="1" x14ac:dyDescent="0.2">
      <c r="A38" s="422">
        <v>7</v>
      </c>
      <c r="B38" s="425" t="s">
        <v>217</v>
      </c>
      <c r="C38" s="290" t="s">
        <v>12</v>
      </c>
      <c r="D38" s="295">
        <f>(16*42)/1000</f>
        <v>0.67</v>
      </c>
      <c r="E38" s="413"/>
      <c r="F38" s="413" t="str">
        <f>C38</f>
        <v>т</v>
      </c>
      <c r="G38" s="403">
        <f>D38</f>
        <v>0.67</v>
      </c>
      <c r="H38" s="413" t="str">
        <f>H36</f>
        <v>Повторное использование</v>
      </c>
      <c r="I38" s="416" t="s">
        <v>115</v>
      </c>
      <c r="J38" s="263" t="s">
        <v>183</v>
      </c>
      <c r="K38" s="264"/>
      <c r="L38" s="51" t="s">
        <v>184</v>
      </c>
    </row>
    <row r="39" spans="1:13" ht="36.75" customHeight="1" x14ac:dyDescent="0.2">
      <c r="A39" s="422"/>
      <c r="B39" s="353"/>
      <c r="C39" s="290"/>
      <c r="D39" s="298"/>
      <c r="E39" s="413"/>
      <c r="F39" s="413"/>
      <c r="G39" s="413"/>
      <c r="H39" s="413"/>
      <c r="I39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39" s="263"/>
      <c r="K39" s="264"/>
      <c r="L39" s="265"/>
    </row>
    <row r="40" spans="1:13" ht="51" x14ac:dyDescent="0.2">
      <c r="A40" s="278">
        <f>A38+1</f>
        <v>8</v>
      </c>
      <c r="B40" s="296" t="s">
        <v>189</v>
      </c>
      <c r="C40" s="290" t="s">
        <v>12</v>
      </c>
      <c r="D40" s="297">
        <v>0.6</v>
      </c>
      <c r="E40" s="413" t="s">
        <v>170</v>
      </c>
      <c r="F40" s="413" t="str">
        <f>C40</f>
        <v>т</v>
      </c>
      <c r="G40" s="297">
        <f>D40</f>
        <v>0.6</v>
      </c>
      <c r="H40" s="413" t="s">
        <v>126</v>
      </c>
      <c r="I40" s="416" t="s">
        <v>115</v>
      </c>
      <c r="J40" s="263" t="s">
        <v>183</v>
      </c>
      <c r="K40" s="264"/>
      <c r="L40" s="51" t="s">
        <v>184</v>
      </c>
    </row>
    <row r="41" spans="1:13" ht="39" customHeight="1" x14ac:dyDescent="0.2">
      <c r="A41" s="423"/>
      <c r="B41" s="340"/>
      <c r="C41" s="290"/>
      <c r="D41" s="297"/>
      <c r="E41" s="413"/>
      <c r="F41" s="413"/>
      <c r="G41" s="297"/>
      <c r="H41" s="413"/>
      <c r="I41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41" s="263"/>
      <c r="K41" s="264"/>
      <c r="L41" s="265"/>
    </row>
    <row r="42" spans="1:13" ht="51" customHeight="1" x14ac:dyDescent="0.2">
      <c r="A42" s="278">
        <f>A40+1</f>
        <v>9</v>
      </c>
      <c r="B42" s="296" t="s">
        <v>190</v>
      </c>
      <c r="C42" s="290" t="s">
        <v>12</v>
      </c>
      <c r="D42" s="297">
        <v>0.6</v>
      </c>
      <c r="E42" s="413"/>
      <c r="F42" s="413"/>
      <c r="G42" s="297"/>
      <c r="H42" s="413"/>
      <c r="I42" s="302" t="s">
        <v>113</v>
      </c>
      <c r="J42" s="300" t="s">
        <v>12</v>
      </c>
      <c r="K42" s="295">
        <v>0.21</v>
      </c>
      <c r="L42" s="279" t="s">
        <v>16</v>
      </c>
    </row>
    <row r="43" spans="1:13" ht="25.5" x14ac:dyDescent="0.2">
      <c r="A43" s="422"/>
      <c r="B43" s="299"/>
      <c r="C43" s="300"/>
      <c r="D43" s="301"/>
      <c r="E43" s="413"/>
      <c r="F43" s="413"/>
      <c r="G43" s="413"/>
      <c r="H43" s="413"/>
      <c r="I43" s="304" t="s">
        <v>162</v>
      </c>
      <c r="J43" s="290" t="s">
        <v>12</v>
      </c>
      <c r="K43" s="295">
        <v>0.41</v>
      </c>
      <c r="L43" s="279" t="s">
        <v>16</v>
      </c>
    </row>
    <row r="44" spans="1:13" ht="25.5" x14ac:dyDescent="0.2">
      <c r="A44" s="422"/>
      <c r="B44" s="303"/>
      <c r="C44" s="290"/>
      <c r="D44" s="297"/>
      <c r="E44" s="413"/>
      <c r="F44" s="413"/>
      <c r="G44" s="297"/>
      <c r="H44" s="413"/>
      <c r="I44" s="416" t="s">
        <v>115</v>
      </c>
      <c r="J44" s="263" t="s">
        <v>183</v>
      </c>
      <c r="K44" s="264"/>
      <c r="L44" s="51" t="s">
        <v>184</v>
      </c>
    </row>
    <row r="45" spans="1:13" ht="38.25" customHeight="1" x14ac:dyDescent="0.2">
      <c r="A45" s="423"/>
      <c r="B45" s="340"/>
      <c r="C45" s="290"/>
      <c r="D45" s="297"/>
      <c r="E45" s="413"/>
      <c r="F45" s="413"/>
      <c r="G45" s="297"/>
      <c r="H45" s="413"/>
      <c r="I45" s="266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45" s="263"/>
      <c r="K45" s="264"/>
      <c r="L45" s="265"/>
    </row>
    <row r="46" spans="1:13" ht="38.25" x14ac:dyDescent="0.2">
      <c r="A46" s="278">
        <f>A42+1</f>
        <v>10</v>
      </c>
      <c r="B46" s="296" t="s">
        <v>191</v>
      </c>
      <c r="C46" s="290" t="s">
        <v>12</v>
      </c>
      <c r="D46" s="297">
        <v>1.1000000000000001</v>
      </c>
      <c r="E46" s="413"/>
      <c r="F46" s="279" t="str">
        <f>C48</f>
        <v>т</v>
      </c>
      <c r="G46" s="294">
        <v>0.05</v>
      </c>
      <c r="H46" s="272" t="s">
        <v>126</v>
      </c>
      <c r="I46" s="416" t="s">
        <v>115</v>
      </c>
      <c r="J46" s="263" t="s">
        <v>183</v>
      </c>
      <c r="K46" s="264"/>
      <c r="L46" s="51" t="s">
        <v>184</v>
      </c>
    </row>
    <row r="47" spans="1:13" ht="37.5" customHeight="1" x14ac:dyDescent="0.2">
      <c r="A47" s="423"/>
      <c r="B47" s="340"/>
      <c r="C47" s="290"/>
      <c r="D47" s="297"/>
      <c r="E47" s="413"/>
      <c r="F47" s="279"/>
      <c r="G47" s="294"/>
      <c r="H47" s="272"/>
      <c r="I47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47" s="341"/>
      <c r="K47" s="342"/>
      <c r="L47" s="266"/>
    </row>
    <row r="48" spans="1:13" ht="38.25" x14ac:dyDescent="0.2">
      <c r="A48" s="278">
        <f>A46+1</f>
        <v>11</v>
      </c>
      <c r="B48" s="419" t="s">
        <v>192</v>
      </c>
      <c r="C48" s="306" t="s">
        <v>12</v>
      </c>
      <c r="D48" s="307">
        <v>0.05</v>
      </c>
      <c r="E48" s="308"/>
      <c r="F48" s="261"/>
      <c r="G48" s="309"/>
      <c r="H48" s="345"/>
      <c r="I48" s="305" t="s">
        <v>159</v>
      </c>
      <c r="J48" s="290" t="s">
        <v>137</v>
      </c>
      <c r="K48" s="426">
        <f>0.05*1.01</f>
        <v>5.0999999999999997E-2</v>
      </c>
      <c r="L48" s="279" t="s">
        <v>16</v>
      </c>
      <c r="M48" s="283"/>
    </row>
    <row r="49" spans="1:13" ht="25.5" x14ac:dyDescent="0.2">
      <c r="A49" s="422"/>
      <c r="B49" s="420"/>
      <c r="C49" s="346"/>
      <c r="D49" s="347"/>
      <c r="E49" s="348"/>
      <c r="F49" s="262"/>
      <c r="G49" s="349"/>
      <c r="H49" s="350"/>
      <c r="I49" s="416" t="s">
        <v>115</v>
      </c>
      <c r="J49" s="263" t="s">
        <v>183</v>
      </c>
      <c r="K49" s="264"/>
      <c r="L49" s="51" t="s">
        <v>184</v>
      </c>
      <c r="M49" s="283"/>
    </row>
    <row r="50" spans="1:13" ht="39.75" customHeight="1" x14ac:dyDescent="0.2">
      <c r="A50" s="423"/>
      <c r="B50" s="421"/>
      <c r="C50" s="310"/>
      <c r="D50" s="351"/>
      <c r="E50" s="312"/>
      <c r="F50" s="313"/>
      <c r="G50" s="314"/>
      <c r="H50" s="315"/>
      <c r="I50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50" s="341"/>
      <c r="K50" s="342"/>
      <c r="L50" s="266"/>
      <c r="M50" s="283"/>
    </row>
    <row r="51" spans="1:13" s="3" customFormat="1" ht="30" customHeight="1" x14ac:dyDescent="0.2">
      <c r="A51" s="410">
        <f>A48+1</f>
        <v>12</v>
      </c>
      <c r="B51" s="316" t="s">
        <v>153</v>
      </c>
      <c r="C51" s="343" t="s">
        <v>12</v>
      </c>
      <c r="D51" s="343">
        <v>2.2999999999999998</v>
      </c>
      <c r="E51" s="352" t="s">
        <v>154</v>
      </c>
      <c r="F51" s="352" t="s">
        <v>12</v>
      </c>
      <c r="G51" s="352">
        <v>1</v>
      </c>
      <c r="H51" s="352" t="s">
        <v>155</v>
      </c>
      <c r="I51" s="416" t="s">
        <v>115</v>
      </c>
      <c r="J51" s="263" t="s">
        <v>183</v>
      </c>
      <c r="K51" s="264"/>
      <c r="L51" s="51" t="s">
        <v>184</v>
      </c>
      <c r="M51" s="427"/>
    </row>
    <row r="52" spans="1:13" s="3" customFormat="1" ht="40.5" customHeight="1" x14ac:dyDescent="0.2">
      <c r="A52" s="67"/>
      <c r="B52" s="67"/>
      <c r="C52" s="344"/>
      <c r="D52" s="344"/>
      <c r="E52" s="352" t="s">
        <v>154</v>
      </c>
      <c r="F52" s="352" t="s">
        <v>12</v>
      </c>
      <c r="G52" s="352">
        <v>1.3</v>
      </c>
      <c r="H52" s="352" t="s">
        <v>144</v>
      </c>
      <c r="I52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52" s="341"/>
      <c r="K52" s="342"/>
      <c r="L52" s="266"/>
      <c r="M52" s="427"/>
    </row>
    <row r="53" spans="1:13" s="3" customFormat="1" ht="25.5" x14ac:dyDescent="0.2">
      <c r="A53" s="520">
        <f>A51+1</f>
        <v>13</v>
      </c>
      <c r="B53" s="522" t="s">
        <v>156</v>
      </c>
      <c r="C53" s="520" t="s">
        <v>12</v>
      </c>
      <c r="D53" s="520">
        <v>1</v>
      </c>
      <c r="E53" s="524"/>
      <c r="F53" s="536"/>
      <c r="G53" s="536"/>
      <c r="H53" s="524"/>
      <c r="I53" s="416" t="s">
        <v>162</v>
      </c>
      <c r="J53" s="209" t="s">
        <v>12</v>
      </c>
      <c r="K53" s="209">
        <f>1*1.03</f>
        <v>1.03</v>
      </c>
      <c r="L53" s="279" t="s">
        <v>16</v>
      </c>
      <c r="M53" s="427"/>
    </row>
    <row r="54" spans="1:13" s="3" customFormat="1" ht="25.5" x14ac:dyDescent="0.2">
      <c r="A54" s="521"/>
      <c r="B54" s="523"/>
      <c r="C54" s="521"/>
      <c r="D54" s="521"/>
      <c r="E54" s="523"/>
      <c r="F54" s="521"/>
      <c r="G54" s="521"/>
      <c r="H54" s="523"/>
      <c r="I54" s="416" t="s">
        <v>115</v>
      </c>
      <c r="J54" s="263" t="s">
        <v>183</v>
      </c>
      <c r="K54" s="264"/>
      <c r="L54" s="51" t="s">
        <v>184</v>
      </c>
      <c r="M54" s="427"/>
    </row>
    <row r="55" spans="1:13" s="3" customFormat="1" ht="38.25" customHeight="1" x14ac:dyDescent="0.2">
      <c r="A55" s="521"/>
      <c r="B55" s="523"/>
      <c r="C55" s="521"/>
      <c r="D55" s="521"/>
      <c r="E55" s="525"/>
      <c r="F55" s="537"/>
      <c r="G55" s="537"/>
      <c r="H55" s="525"/>
      <c r="I55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55" s="341"/>
      <c r="K55" s="342"/>
      <c r="L55" s="266"/>
      <c r="M55" s="427"/>
    </row>
    <row r="56" spans="1:13" s="3" customFormat="1" ht="63.75" x14ac:dyDescent="0.2">
      <c r="A56" s="410">
        <f>A53+1</f>
        <v>14</v>
      </c>
      <c r="B56" s="316" t="s">
        <v>218</v>
      </c>
      <c r="C56" s="410" t="s">
        <v>163</v>
      </c>
      <c r="D56" s="317" t="s">
        <v>165</v>
      </c>
      <c r="E56" s="67" t="s">
        <v>164</v>
      </c>
      <c r="F56" s="67" t="s">
        <v>163</v>
      </c>
      <c r="G56" s="418" t="s">
        <v>165</v>
      </c>
      <c r="H56" s="67" t="s">
        <v>144</v>
      </c>
      <c r="I56" s="416" t="s">
        <v>115</v>
      </c>
      <c r="J56" s="263" t="s">
        <v>183</v>
      </c>
      <c r="K56" s="264"/>
      <c r="L56" s="51" t="s">
        <v>184</v>
      </c>
      <c r="M56" s="427"/>
    </row>
    <row r="57" spans="1:13" s="3" customFormat="1" ht="37.5" customHeight="1" x14ac:dyDescent="0.2">
      <c r="A57" s="44"/>
      <c r="B57" s="44"/>
      <c r="C57" s="318"/>
      <c r="D57" s="320"/>
      <c r="E57" s="44"/>
      <c r="F57" s="44"/>
      <c r="G57" s="318"/>
      <c r="H57" s="44"/>
      <c r="I57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57" s="341"/>
      <c r="K57" s="342"/>
      <c r="L57" s="266"/>
      <c r="M57" s="427"/>
    </row>
    <row r="58" spans="1:13" s="3" customFormat="1" ht="51" x14ac:dyDescent="0.2">
      <c r="A58" s="410">
        <f>A56+1</f>
        <v>15</v>
      </c>
      <c r="B58" s="316" t="s">
        <v>219</v>
      </c>
      <c r="C58" s="410" t="s">
        <v>163</v>
      </c>
      <c r="D58" s="317" t="s">
        <v>181</v>
      </c>
      <c r="E58" s="316" t="s">
        <v>157</v>
      </c>
      <c r="F58" s="67" t="s">
        <v>163</v>
      </c>
      <c r="G58" s="410" t="s">
        <v>181</v>
      </c>
      <c r="H58" s="316" t="s">
        <v>144</v>
      </c>
      <c r="I58" s="416" t="s">
        <v>115</v>
      </c>
      <c r="J58" s="263" t="s">
        <v>183</v>
      </c>
      <c r="K58" s="264"/>
      <c r="L58" s="51" t="s">
        <v>184</v>
      </c>
      <c r="M58" s="427"/>
    </row>
    <row r="59" spans="1:13" s="3" customFormat="1" ht="38.25" customHeight="1" x14ac:dyDescent="0.2">
      <c r="A59" s="318"/>
      <c r="B59" s="44"/>
      <c r="C59" s="318"/>
      <c r="D59" s="320"/>
      <c r="E59" s="44"/>
      <c r="F59" s="44"/>
      <c r="G59" s="318"/>
      <c r="H59" s="44"/>
      <c r="I59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59" s="341"/>
      <c r="K59" s="342"/>
      <c r="L59" s="266"/>
      <c r="M59" s="427"/>
    </row>
    <row r="60" spans="1:13" s="3" customFormat="1" ht="51" x14ac:dyDescent="0.2">
      <c r="A60" s="410">
        <f>A58+1</f>
        <v>16</v>
      </c>
      <c r="B60" s="316" t="s">
        <v>220</v>
      </c>
      <c r="C60" s="410" t="s">
        <v>163</v>
      </c>
      <c r="D60" s="410" t="s">
        <v>166</v>
      </c>
      <c r="E60" s="316" t="s">
        <v>164</v>
      </c>
      <c r="F60" s="316" t="s">
        <v>163</v>
      </c>
      <c r="G60" s="417" t="s">
        <v>166</v>
      </c>
      <c r="H60" s="316" t="s">
        <v>144</v>
      </c>
      <c r="I60" s="416" t="s">
        <v>115</v>
      </c>
      <c r="J60" s="263" t="s">
        <v>183</v>
      </c>
      <c r="K60" s="264"/>
      <c r="L60" s="51" t="s">
        <v>184</v>
      </c>
      <c r="M60" s="427"/>
    </row>
    <row r="61" spans="1:13" s="3" customFormat="1" ht="36.75" customHeight="1" x14ac:dyDescent="0.2">
      <c r="A61" s="318"/>
      <c r="B61" s="44"/>
      <c r="C61" s="318"/>
      <c r="D61" s="318"/>
      <c r="E61" s="44"/>
      <c r="F61" s="44"/>
      <c r="G61" s="318"/>
      <c r="H61" s="44"/>
      <c r="I61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61" s="341"/>
      <c r="K61" s="342"/>
      <c r="L61" s="266"/>
      <c r="M61" s="427"/>
    </row>
    <row r="62" spans="1:13" s="3" customFormat="1" ht="63.75" x14ac:dyDescent="0.2">
      <c r="A62" s="410">
        <f>A60+1</f>
        <v>17</v>
      </c>
      <c r="B62" s="316" t="s">
        <v>221</v>
      </c>
      <c r="C62" s="410" t="s">
        <v>163</v>
      </c>
      <c r="D62" s="410" t="s">
        <v>167</v>
      </c>
      <c r="E62" s="316" t="s">
        <v>157</v>
      </c>
      <c r="F62" s="316" t="s">
        <v>163</v>
      </c>
      <c r="G62" s="410" t="s">
        <v>167</v>
      </c>
      <c r="H62" s="316" t="s">
        <v>144</v>
      </c>
      <c r="I62" s="416" t="s">
        <v>115</v>
      </c>
      <c r="J62" s="263" t="s">
        <v>183</v>
      </c>
      <c r="K62" s="264"/>
      <c r="L62" s="51" t="s">
        <v>184</v>
      </c>
      <c r="M62" s="427"/>
    </row>
    <row r="63" spans="1:13" s="3" customFormat="1" ht="39" customHeight="1" x14ac:dyDescent="0.2">
      <c r="A63" s="318"/>
      <c r="B63" s="44"/>
      <c r="C63" s="318"/>
      <c r="D63" s="318"/>
      <c r="E63" s="44"/>
      <c r="F63" s="44"/>
      <c r="G63" s="318"/>
      <c r="H63" s="44"/>
      <c r="I63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63" s="341"/>
      <c r="K63" s="342"/>
      <c r="L63" s="266"/>
      <c r="M63" s="427"/>
    </row>
    <row r="64" spans="1:13" s="3" customFormat="1" ht="51" x14ac:dyDescent="0.2">
      <c r="A64" s="410">
        <f>A62+1</f>
        <v>18</v>
      </c>
      <c r="B64" s="316" t="s">
        <v>222</v>
      </c>
      <c r="C64" s="410" t="s">
        <v>163</v>
      </c>
      <c r="D64" s="317" t="s">
        <v>175</v>
      </c>
      <c r="E64" s="316" t="s">
        <v>169</v>
      </c>
      <c r="F64" s="316" t="s">
        <v>163</v>
      </c>
      <c r="G64" s="410" t="str">
        <f>D64</f>
        <v>1/1,681</v>
      </c>
      <c r="H64" s="316" t="s">
        <v>144</v>
      </c>
      <c r="I64" s="416" t="s">
        <v>115</v>
      </c>
      <c r="J64" s="263" t="s">
        <v>183</v>
      </c>
      <c r="K64" s="264"/>
      <c r="L64" s="51" t="s">
        <v>184</v>
      </c>
      <c r="M64" s="427"/>
    </row>
    <row r="65" spans="1:13" s="3" customFormat="1" ht="37.5" customHeight="1" x14ac:dyDescent="0.2">
      <c r="A65" s="318"/>
      <c r="B65" s="44"/>
      <c r="C65" s="318"/>
      <c r="D65" s="320"/>
      <c r="E65" s="44"/>
      <c r="F65" s="44"/>
      <c r="G65" s="318"/>
      <c r="H65" s="44"/>
      <c r="I65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65" s="341"/>
      <c r="K65" s="342"/>
      <c r="L65" s="266"/>
      <c r="M65" s="427"/>
    </row>
    <row r="66" spans="1:13" s="3" customFormat="1" ht="63.75" x14ac:dyDescent="0.2">
      <c r="A66" s="410">
        <f>A64+1</f>
        <v>19</v>
      </c>
      <c r="B66" s="316" t="s">
        <v>223</v>
      </c>
      <c r="C66" s="410" t="s">
        <v>163</v>
      </c>
      <c r="D66" s="317" t="s">
        <v>176</v>
      </c>
      <c r="E66" s="316" t="s">
        <v>168</v>
      </c>
      <c r="F66" s="316" t="s">
        <v>12</v>
      </c>
      <c r="G66" s="410" t="str">
        <f>D66</f>
        <v>1/0,385</v>
      </c>
      <c r="H66" s="316" t="s">
        <v>144</v>
      </c>
      <c r="I66" s="416" t="s">
        <v>115</v>
      </c>
      <c r="J66" s="263" t="s">
        <v>183</v>
      </c>
      <c r="K66" s="264"/>
      <c r="L66" s="51" t="s">
        <v>184</v>
      </c>
      <c r="M66" s="427"/>
    </row>
    <row r="67" spans="1:13" s="3" customFormat="1" ht="36" customHeight="1" x14ac:dyDescent="0.2">
      <c r="A67" s="318"/>
      <c r="B67" s="44"/>
      <c r="C67" s="318"/>
      <c r="D67" s="320"/>
      <c r="E67" s="44"/>
      <c r="F67" s="44"/>
      <c r="G67" s="318"/>
      <c r="H67" s="44"/>
      <c r="I67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67" s="341"/>
      <c r="K67" s="342"/>
      <c r="L67" s="266"/>
      <c r="M67" s="427"/>
    </row>
    <row r="68" spans="1:13" s="319" customFormat="1" ht="77.25" customHeight="1" x14ac:dyDescent="0.2">
      <c r="A68" s="278">
        <f>A66+1</f>
        <v>20</v>
      </c>
      <c r="B68" s="296" t="s">
        <v>229</v>
      </c>
      <c r="C68" s="306" t="s">
        <v>172</v>
      </c>
      <c r="D68" s="307" t="s">
        <v>174</v>
      </c>
      <c r="E68" s="308" t="s">
        <v>173</v>
      </c>
      <c r="F68" s="308" t="str">
        <f>C68</f>
        <v>шт./т</v>
      </c>
      <c r="G68" s="307" t="str">
        <f>D68</f>
        <v>1/2,22</v>
      </c>
      <c r="H68" s="308" t="s">
        <v>114</v>
      </c>
      <c r="I68" s="416" t="s">
        <v>115</v>
      </c>
      <c r="J68" s="263" t="s">
        <v>183</v>
      </c>
      <c r="K68" s="264"/>
      <c r="L68" s="51" t="s">
        <v>184</v>
      </c>
      <c r="M68" s="428"/>
    </row>
    <row r="69" spans="1:13" s="319" customFormat="1" ht="36.75" customHeight="1" x14ac:dyDescent="0.2">
      <c r="A69" s="423"/>
      <c r="B69" s="340"/>
      <c r="C69" s="310"/>
      <c r="D69" s="311"/>
      <c r="E69" s="312"/>
      <c r="F69" s="312"/>
      <c r="G69" s="311"/>
      <c r="H69" s="312"/>
      <c r="I69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69" s="341"/>
      <c r="K69" s="342"/>
      <c r="L69" s="266"/>
      <c r="M69" s="428"/>
    </row>
    <row r="70" spans="1:13" ht="38.25" x14ac:dyDescent="0.2">
      <c r="A70" s="278">
        <f>A68+1</f>
        <v>21</v>
      </c>
      <c r="B70" s="321" t="s">
        <v>141</v>
      </c>
      <c r="C70" s="290" t="s">
        <v>142</v>
      </c>
      <c r="D70" s="298">
        <v>1</v>
      </c>
      <c r="E70" s="413"/>
      <c r="F70" s="279"/>
      <c r="G70" s="294"/>
      <c r="H70" s="272"/>
      <c r="I70" s="304"/>
      <c r="J70" s="290"/>
      <c r="K70" s="298"/>
      <c r="L70" s="279"/>
    </row>
    <row r="71" spans="1:13" x14ac:dyDescent="0.2">
      <c r="A71" s="194"/>
      <c r="B71" s="322" t="s">
        <v>143</v>
      </c>
      <c r="C71" s="279"/>
      <c r="D71" s="280"/>
      <c r="E71" s="413"/>
      <c r="F71" s="413"/>
      <c r="G71" s="280"/>
      <c r="H71" s="272"/>
      <c r="I71" s="304"/>
      <c r="J71" s="290"/>
      <c r="K71" s="298"/>
      <c r="L71" s="279"/>
    </row>
    <row r="72" spans="1:13" ht="51" x14ac:dyDescent="0.2">
      <c r="A72" s="423">
        <f>A70+1</f>
        <v>22</v>
      </c>
      <c r="B72" s="323" t="s">
        <v>224</v>
      </c>
      <c r="C72" s="279" t="s">
        <v>163</v>
      </c>
      <c r="D72" s="280" t="s">
        <v>177</v>
      </c>
      <c r="E72" s="413" t="s">
        <v>148</v>
      </c>
      <c r="F72" s="413" t="str">
        <f>C72</f>
        <v>шт/т</v>
      </c>
      <c r="G72" s="280" t="str">
        <f>D72</f>
        <v>1/0,12</v>
      </c>
      <c r="H72" s="413" t="s">
        <v>144</v>
      </c>
      <c r="I72" s="416" t="s">
        <v>115</v>
      </c>
      <c r="J72" s="263" t="s">
        <v>183</v>
      </c>
      <c r="K72" s="264"/>
      <c r="L72" s="51" t="s">
        <v>184</v>
      </c>
    </row>
    <row r="73" spans="1:13" ht="51.75" customHeight="1" x14ac:dyDescent="0.2">
      <c r="A73" s="423"/>
      <c r="B73" s="323"/>
      <c r="C73" s="279"/>
      <c r="D73" s="280"/>
      <c r="E73" s="413"/>
      <c r="F73" s="413"/>
      <c r="G73" s="280"/>
      <c r="H73" s="413"/>
      <c r="I73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73" s="341"/>
      <c r="K73" s="342"/>
      <c r="L73" s="266"/>
    </row>
    <row r="74" spans="1:13" ht="63.75" customHeight="1" x14ac:dyDescent="0.2">
      <c r="A74" s="194">
        <f>A72+1</f>
        <v>23</v>
      </c>
      <c r="B74" s="486" t="s">
        <v>225</v>
      </c>
      <c r="C74" s="279" t="s">
        <v>226</v>
      </c>
      <c r="D74" s="355" t="s">
        <v>227</v>
      </c>
      <c r="E74" s="413" t="s">
        <v>149</v>
      </c>
      <c r="F74" s="413" t="str">
        <f>C74</f>
        <v>шт/м</v>
      </c>
      <c r="G74" s="280" t="str">
        <f>D74</f>
        <v>1/6</v>
      </c>
      <c r="H74" s="413" t="s">
        <v>144</v>
      </c>
      <c r="I74" s="416" t="s">
        <v>115</v>
      </c>
      <c r="J74" s="263" t="s">
        <v>183</v>
      </c>
      <c r="K74" s="264"/>
      <c r="L74" s="51" t="s">
        <v>184</v>
      </c>
    </row>
    <row r="75" spans="1:13" ht="39" customHeight="1" x14ac:dyDescent="0.2">
      <c r="A75" s="423"/>
      <c r="B75" s="323"/>
      <c r="C75" s="279"/>
      <c r="D75" s="280"/>
      <c r="E75" s="413"/>
      <c r="F75" s="413"/>
      <c r="G75" s="280"/>
      <c r="H75" s="413"/>
      <c r="I75" s="341" t="str">
        <f>I20</f>
        <v>Вспомогательные материалы по данной позиции, определяются технологией производства работ и являются поставкой Подрядчика</v>
      </c>
      <c r="J75" s="341"/>
      <c r="K75" s="342"/>
      <c r="L75" s="266"/>
    </row>
    <row r="76" spans="1:13" ht="19.5" customHeight="1" x14ac:dyDescent="0.2">
      <c r="A76" s="194"/>
      <c r="B76" s="322" t="s">
        <v>145</v>
      </c>
      <c r="C76" s="279"/>
      <c r="D76" s="280"/>
      <c r="E76" s="413"/>
      <c r="F76" s="279"/>
      <c r="G76" s="280"/>
      <c r="H76" s="272"/>
      <c r="I76" s="282"/>
      <c r="J76" s="413"/>
      <c r="K76" s="279"/>
      <c r="L76" s="279"/>
    </row>
    <row r="77" spans="1:13" ht="26.25" customHeight="1" x14ac:dyDescent="0.2">
      <c r="A77" s="194">
        <f>A74+1</f>
        <v>24</v>
      </c>
      <c r="B77" s="324" t="s">
        <v>116</v>
      </c>
      <c r="C77" s="290" t="s">
        <v>12</v>
      </c>
      <c r="D77" s="298">
        <f>G18+G30+G33+G40+G46+G51+G21</f>
        <v>69</v>
      </c>
      <c r="E77" s="413"/>
      <c r="F77" s="279"/>
      <c r="G77" s="280"/>
      <c r="H77" s="272"/>
      <c r="I77" s="282"/>
      <c r="J77" s="413"/>
      <c r="K77" s="279"/>
      <c r="L77" s="279"/>
      <c r="M77" s="354"/>
    </row>
    <row r="78" spans="1:13" ht="14.25" customHeight="1" x14ac:dyDescent="0.2">
      <c r="A78" s="194"/>
      <c r="B78" s="322" t="s">
        <v>150</v>
      </c>
      <c r="C78" s="290"/>
      <c r="D78" s="298"/>
      <c r="E78" s="413"/>
      <c r="F78" s="279"/>
      <c r="G78" s="280"/>
      <c r="H78" s="272"/>
      <c r="I78" s="325"/>
      <c r="J78" s="414"/>
      <c r="K78" s="326"/>
      <c r="L78" s="326"/>
    </row>
    <row r="79" spans="1:13" ht="16.5" customHeight="1" x14ac:dyDescent="0.2">
      <c r="A79" s="194"/>
      <c r="B79" s="327" t="s">
        <v>117</v>
      </c>
      <c r="C79" s="272"/>
      <c r="D79" s="272"/>
      <c r="E79" s="272"/>
      <c r="F79" s="272"/>
      <c r="G79" s="272"/>
      <c r="H79" s="272"/>
      <c r="I79" s="328"/>
      <c r="J79" s="329"/>
      <c r="K79" s="329"/>
      <c r="L79" s="329"/>
    </row>
    <row r="80" spans="1:13" ht="29.25" customHeight="1" x14ac:dyDescent="0.2">
      <c r="A80" s="194">
        <f>A77+1</f>
        <v>25</v>
      </c>
      <c r="B80" s="330" t="s">
        <v>118</v>
      </c>
      <c r="C80" s="290" t="s">
        <v>12</v>
      </c>
      <c r="D80" s="298">
        <f>G18+G30+G33</f>
        <v>67</v>
      </c>
      <c r="E80" s="413"/>
      <c r="F80" s="279"/>
      <c r="G80" s="280"/>
      <c r="H80" s="272"/>
      <c r="I80" s="325"/>
      <c r="J80" s="414"/>
      <c r="K80" s="326"/>
      <c r="L80" s="326"/>
    </row>
    <row r="81" spans="1:12" ht="26.25" customHeight="1" x14ac:dyDescent="0.2">
      <c r="A81" s="194">
        <f>A80+1</f>
        <v>26</v>
      </c>
      <c r="B81" s="330" t="s">
        <v>146</v>
      </c>
      <c r="C81" s="290" t="s">
        <v>12</v>
      </c>
      <c r="D81" s="298">
        <f>D80</f>
        <v>67</v>
      </c>
      <c r="E81" s="413"/>
      <c r="F81" s="279"/>
      <c r="G81" s="280"/>
      <c r="H81" s="272"/>
      <c r="I81" s="325"/>
      <c r="J81" s="414"/>
      <c r="K81" s="326"/>
      <c r="L81" s="326"/>
    </row>
    <row r="82" spans="1:12" ht="39.75" customHeight="1" x14ac:dyDescent="0.2">
      <c r="A82" s="194">
        <f>A81+1</f>
        <v>27</v>
      </c>
      <c r="B82" s="331" t="s">
        <v>147</v>
      </c>
      <c r="C82" s="290" t="s">
        <v>12</v>
      </c>
      <c r="D82" s="298">
        <f>D80</f>
        <v>67</v>
      </c>
      <c r="E82" s="413"/>
      <c r="F82" s="279"/>
      <c r="G82" s="280"/>
      <c r="H82" s="272"/>
      <c r="I82" s="325"/>
      <c r="J82" s="414"/>
      <c r="K82" s="326"/>
      <c r="L82" s="326"/>
    </row>
    <row r="83" spans="1:12" x14ac:dyDescent="0.2">
      <c r="A83" s="194"/>
      <c r="B83" s="327" t="s">
        <v>119</v>
      </c>
      <c r="C83" s="290"/>
      <c r="D83" s="297"/>
      <c r="E83" s="413"/>
      <c r="F83" s="279"/>
      <c r="G83" s="280"/>
      <c r="H83" s="272"/>
      <c r="I83" s="325"/>
      <c r="J83" s="414"/>
      <c r="K83" s="326"/>
      <c r="L83" s="326"/>
    </row>
    <row r="84" spans="1:12" ht="38.25" x14ac:dyDescent="0.2">
      <c r="A84" s="194">
        <f>A82+1</f>
        <v>28</v>
      </c>
      <c r="B84" s="330" t="s">
        <v>120</v>
      </c>
      <c r="C84" s="290" t="s">
        <v>121</v>
      </c>
      <c r="D84" s="298">
        <f>D80</f>
        <v>67</v>
      </c>
      <c r="E84" s="413"/>
      <c r="F84" s="279"/>
      <c r="G84" s="280"/>
      <c r="H84" s="272"/>
      <c r="I84" s="325"/>
      <c r="J84" s="414"/>
      <c r="K84" s="326"/>
      <c r="L84" s="326"/>
    </row>
    <row r="85" spans="1:12" ht="38.25" x14ac:dyDescent="0.2">
      <c r="A85" s="194">
        <f>A84+1</f>
        <v>29</v>
      </c>
      <c r="B85" s="330" t="s">
        <v>122</v>
      </c>
      <c r="C85" s="290" t="s">
        <v>121</v>
      </c>
      <c r="D85" s="298">
        <f>D80</f>
        <v>67</v>
      </c>
      <c r="E85" s="413"/>
      <c r="F85" s="279"/>
      <c r="G85" s="280"/>
      <c r="H85" s="272"/>
      <c r="I85" s="325"/>
      <c r="J85" s="414"/>
      <c r="K85" s="326"/>
      <c r="L85" s="326"/>
    </row>
    <row r="86" spans="1:12" ht="38.25" x14ac:dyDescent="0.2">
      <c r="A86" s="194">
        <f>A85+1</f>
        <v>30</v>
      </c>
      <c r="B86" s="330" t="s">
        <v>123</v>
      </c>
      <c r="C86" s="290" t="s">
        <v>121</v>
      </c>
      <c r="D86" s="298">
        <f>D77-D84</f>
        <v>2</v>
      </c>
      <c r="E86" s="413"/>
      <c r="F86" s="279"/>
      <c r="G86" s="280"/>
      <c r="H86" s="272"/>
      <c r="I86" s="325"/>
      <c r="J86" s="414"/>
      <c r="K86" s="326"/>
      <c r="L86" s="326"/>
    </row>
    <row r="87" spans="1:12" ht="38.25" x14ac:dyDescent="0.2">
      <c r="A87" s="194">
        <f>A86+1</f>
        <v>31</v>
      </c>
      <c r="B87" s="330" t="s">
        <v>124</v>
      </c>
      <c r="C87" s="290" t="s">
        <v>121</v>
      </c>
      <c r="D87" s="297">
        <v>2</v>
      </c>
      <c r="E87" s="413"/>
      <c r="F87" s="279"/>
      <c r="G87" s="280"/>
      <c r="H87" s="272"/>
      <c r="I87" s="325"/>
      <c r="J87" s="414"/>
      <c r="K87" s="326"/>
      <c r="L87" s="326"/>
    </row>
    <row r="88" spans="1:12" ht="38.25" x14ac:dyDescent="0.2">
      <c r="A88" s="194">
        <f>A87+1</f>
        <v>32</v>
      </c>
      <c r="B88" s="331" t="s">
        <v>147</v>
      </c>
      <c r="C88" s="290" t="s">
        <v>12</v>
      </c>
      <c r="D88" s="298">
        <f>D84+D86</f>
        <v>69</v>
      </c>
      <c r="E88" s="413"/>
      <c r="F88" s="279"/>
      <c r="G88" s="280"/>
      <c r="H88" s="272"/>
      <c r="I88" s="325"/>
      <c r="J88" s="414"/>
      <c r="K88" s="326"/>
      <c r="L88" s="326"/>
    </row>
    <row r="90" spans="1:12" hidden="1" x14ac:dyDescent="0.2">
      <c r="B90" s="105"/>
      <c r="C90" s="105"/>
      <c r="D90" s="105"/>
      <c r="E90" s="384" t="s">
        <v>207</v>
      </c>
      <c r="F90" s="384"/>
      <c r="G90" s="384"/>
      <c r="H90" s="384"/>
      <c r="I90" s="384"/>
      <c r="J90" s="384"/>
      <c r="K90" s="384"/>
      <c r="L90" s="384"/>
    </row>
    <row r="91" spans="1:12" x14ac:dyDescent="0.2">
      <c r="B91" s="110"/>
      <c r="C91" s="415"/>
      <c r="D91" s="415"/>
      <c r="E91" s="415"/>
      <c r="F91" s="415"/>
      <c r="G91" s="415"/>
      <c r="H91" s="415"/>
      <c r="I91" s="415"/>
      <c r="J91" s="415"/>
      <c r="K91" s="415"/>
      <c r="L91" s="415"/>
    </row>
    <row r="92" spans="1:12" x14ac:dyDescent="0.2">
      <c r="B92" s="110" t="s">
        <v>179</v>
      </c>
      <c r="C92" s="112"/>
      <c r="D92" s="113"/>
      <c r="E92" s="106"/>
      <c r="F92" s="113"/>
      <c r="G92" s="113"/>
      <c r="H92" s="106"/>
      <c r="I92" s="124"/>
      <c r="J92" s="124"/>
      <c r="K92" s="124"/>
      <c r="L92" s="124"/>
    </row>
    <row r="93" spans="1:12" x14ac:dyDescent="0.2">
      <c r="B93" s="109" t="s">
        <v>82</v>
      </c>
      <c r="C93" s="335"/>
      <c r="D93" s="335"/>
      <c r="E93" s="335"/>
      <c r="F93" s="335"/>
      <c r="G93" s="207"/>
      <c r="H93" s="208"/>
      <c r="I93" s="125"/>
      <c r="J93" s="112"/>
      <c r="K93" s="112"/>
      <c r="L93" s="111"/>
    </row>
    <row r="94" spans="1:12" x14ac:dyDescent="0.2">
      <c r="B94" s="110"/>
      <c r="C94" s="112"/>
      <c r="D94" s="113"/>
      <c r="E94" s="106"/>
      <c r="F94" s="113"/>
      <c r="G94" s="113"/>
      <c r="H94" s="106"/>
      <c r="I94" s="126"/>
      <c r="J94" s="112"/>
      <c r="K94" s="112"/>
      <c r="L94" s="111"/>
    </row>
    <row r="95" spans="1:12" hidden="1" x14ac:dyDescent="0.2">
      <c r="B95" s="110" t="s">
        <v>83</v>
      </c>
      <c r="C95" s="336"/>
      <c r="D95" s="337"/>
      <c r="E95" s="338"/>
      <c r="F95" s="337"/>
      <c r="G95" s="337"/>
      <c r="H95" s="338"/>
      <c r="I95" s="415"/>
      <c r="J95" s="112"/>
      <c r="K95" s="112"/>
      <c r="L95" s="111"/>
    </row>
    <row r="96" spans="1:12" hidden="1" x14ac:dyDescent="0.2">
      <c r="B96" s="110"/>
      <c r="C96" s="112"/>
      <c r="D96" s="113"/>
      <c r="E96" s="106"/>
      <c r="F96" s="113"/>
      <c r="G96" s="113"/>
      <c r="H96" s="106"/>
      <c r="I96" s="126"/>
      <c r="J96" s="112"/>
      <c r="K96" s="112"/>
      <c r="L96" s="111"/>
    </row>
    <row r="97" spans="2:12" x14ac:dyDescent="0.2">
      <c r="B97" s="415" t="s">
        <v>84</v>
      </c>
      <c r="C97" s="128"/>
      <c r="D97" s="128"/>
      <c r="E97" s="128"/>
      <c r="F97" s="128"/>
      <c r="G97" s="128"/>
      <c r="H97" s="128"/>
      <c r="I97" s="125"/>
      <c r="J97" s="339"/>
      <c r="K97" s="112"/>
      <c r="L97" s="111"/>
    </row>
  </sheetData>
  <sheetProtection formatCells="0" formatColumns="0" formatRows="0" insertColumns="0" insertRows="0" insertHyperlinks="0" deleteColumns="0" deleteRows="0" sort="0" autoFilter="0" pivotTables="0"/>
  <autoFilter ref="A14:L88" xr:uid="{00000000-0009-0000-0000-000000000000}"/>
  <mergeCells count="19">
    <mergeCell ref="A8:L8"/>
    <mergeCell ref="M27:M29"/>
    <mergeCell ref="F53:F55"/>
    <mergeCell ref="G53:G55"/>
    <mergeCell ref="H53:H55"/>
    <mergeCell ref="O18:Q18"/>
    <mergeCell ref="A9:L9"/>
    <mergeCell ref="A10:L10"/>
    <mergeCell ref="A11:L11"/>
    <mergeCell ref="A13:A14"/>
    <mergeCell ref="B13:B14"/>
    <mergeCell ref="C13:D13"/>
    <mergeCell ref="E13:H13"/>
    <mergeCell ref="I13:L13"/>
    <mergeCell ref="A53:A55"/>
    <mergeCell ref="B53:B55"/>
    <mergeCell ref="C53:C55"/>
    <mergeCell ref="D53:D55"/>
    <mergeCell ref="E53:E55"/>
  </mergeCells>
  <pageMargins left="0.19685039370078741" right="0.19685039370078741" top="0.19685039370078741" bottom="0.19685039370078741" header="0" footer="0"/>
  <pageSetup paperSize="9" scale="83" orientation="landscape" r:id="rId1"/>
  <headerFooter alignWithMargins="0">
    <oddFooter>Страница &amp;P</oddFooter>
  </headerFooter>
  <rowBreaks count="2" manualBreakCount="2">
    <brk id="57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I226"/>
  <sheetViews>
    <sheetView view="pageBreakPreview" topLeftCell="A8" zoomScale="98" zoomScaleNormal="100" zoomScaleSheetLayoutView="98" workbookViewId="0">
      <selection activeCell="A8" sqref="A8:L8"/>
    </sheetView>
  </sheetViews>
  <sheetFormatPr defaultRowHeight="12.75" x14ac:dyDescent="0.2"/>
  <cols>
    <col min="2" max="2" width="32.28515625" customWidth="1"/>
    <col min="3" max="3" width="15.42578125" customWidth="1"/>
    <col min="9" max="9" width="36.140625" customWidth="1"/>
  </cols>
  <sheetData>
    <row r="1" spans="1:243" s="12" customFormat="1" ht="15.75" hidden="1" x14ac:dyDescent="0.25">
      <c r="A1" s="494"/>
      <c r="B1" s="495"/>
      <c r="C1" s="496"/>
      <c r="D1" s="496"/>
      <c r="E1" s="495"/>
      <c r="F1" s="494"/>
      <c r="G1" s="494"/>
      <c r="H1" s="497"/>
      <c r="I1" s="498"/>
      <c r="J1" s="499"/>
      <c r="K1" s="498"/>
      <c r="L1" s="259"/>
      <c r="M1" s="495"/>
      <c r="N1" s="495"/>
      <c r="O1" s="495"/>
      <c r="Q1" s="495"/>
      <c r="R1" s="500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495"/>
      <c r="CF1" s="495"/>
      <c r="CG1" s="495"/>
      <c r="CH1" s="495"/>
      <c r="CI1" s="495"/>
      <c r="CJ1" s="495"/>
      <c r="CK1" s="495"/>
      <c r="CL1" s="495"/>
      <c r="CM1" s="495"/>
      <c r="CN1" s="495"/>
      <c r="CO1" s="495"/>
      <c r="CP1" s="495"/>
      <c r="CQ1" s="495"/>
      <c r="CR1" s="495"/>
      <c r="CS1" s="495"/>
      <c r="CT1" s="495"/>
      <c r="CU1" s="495"/>
      <c r="CV1" s="495"/>
      <c r="CW1" s="495"/>
      <c r="CX1" s="495"/>
      <c r="CY1" s="495"/>
      <c r="CZ1" s="495"/>
      <c r="DA1" s="495"/>
      <c r="DB1" s="495"/>
      <c r="DC1" s="495"/>
      <c r="DD1" s="495"/>
      <c r="DE1" s="495"/>
      <c r="DF1" s="495"/>
      <c r="DG1" s="495"/>
      <c r="DH1" s="495"/>
      <c r="DI1" s="495"/>
      <c r="DJ1" s="495"/>
      <c r="DK1" s="495"/>
      <c r="DL1" s="495"/>
      <c r="DM1" s="495"/>
      <c r="DN1" s="495"/>
      <c r="DO1" s="495"/>
      <c r="DP1" s="495"/>
      <c r="DQ1" s="495"/>
      <c r="DR1" s="495"/>
      <c r="DS1" s="495"/>
      <c r="DT1" s="495"/>
      <c r="DU1" s="495"/>
      <c r="DV1" s="495"/>
      <c r="DW1" s="495"/>
      <c r="DX1" s="495"/>
      <c r="DY1" s="495"/>
      <c r="DZ1" s="495"/>
      <c r="EA1" s="495"/>
      <c r="EB1" s="495"/>
      <c r="EC1" s="495"/>
      <c r="ED1" s="495"/>
      <c r="EE1" s="495"/>
      <c r="EF1" s="495"/>
      <c r="EG1" s="495"/>
      <c r="EH1" s="495"/>
      <c r="EI1" s="495"/>
      <c r="EJ1" s="495"/>
      <c r="EK1" s="495"/>
      <c r="EL1" s="495"/>
      <c r="EM1" s="495"/>
      <c r="EN1" s="495"/>
      <c r="EO1" s="495"/>
      <c r="EP1" s="495"/>
      <c r="EQ1" s="495"/>
      <c r="ER1" s="495"/>
      <c r="ES1" s="495"/>
      <c r="ET1" s="495"/>
      <c r="EU1" s="495"/>
      <c r="EV1" s="495"/>
      <c r="EW1" s="495"/>
      <c r="EX1" s="495"/>
      <c r="EY1" s="495"/>
      <c r="EZ1" s="495"/>
      <c r="FA1" s="495"/>
      <c r="FB1" s="495"/>
      <c r="FC1" s="495"/>
      <c r="FD1" s="495"/>
      <c r="FE1" s="495"/>
      <c r="FF1" s="495"/>
      <c r="FG1" s="495"/>
      <c r="FH1" s="495"/>
      <c r="FI1" s="495"/>
      <c r="FJ1" s="495"/>
      <c r="FK1" s="495"/>
      <c r="FL1" s="495"/>
      <c r="FM1" s="495"/>
      <c r="FN1" s="495"/>
      <c r="FO1" s="495"/>
      <c r="FP1" s="495"/>
      <c r="FQ1" s="495"/>
      <c r="FR1" s="495"/>
      <c r="FS1" s="495"/>
      <c r="FT1" s="495"/>
      <c r="FU1" s="495"/>
      <c r="FV1" s="495"/>
      <c r="FW1" s="495"/>
      <c r="FX1" s="495"/>
      <c r="FY1" s="495"/>
      <c r="FZ1" s="495"/>
      <c r="GA1" s="495"/>
      <c r="GB1" s="495"/>
      <c r="GC1" s="495"/>
      <c r="GD1" s="495"/>
      <c r="GE1" s="495"/>
      <c r="GF1" s="495"/>
      <c r="GG1" s="495"/>
      <c r="GH1" s="495"/>
      <c r="GI1" s="495"/>
      <c r="GJ1" s="495"/>
      <c r="GK1" s="495"/>
      <c r="GL1" s="495"/>
      <c r="GM1" s="495"/>
      <c r="GN1" s="495"/>
      <c r="GO1" s="495"/>
      <c r="GP1" s="495"/>
      <c r="GQ1" s="495"/>
      <c r="GR1" s="495"/>
      <c r="GS1" s="495"/>
      <c r="GT1" s="495"/>
      <c r="GU1" s="495"/>
      <c r="GV1" s="495"/>
      <c r="GW1" s="495"/>
      <c r="GX1" s="495"/>
      <c r="GY1" s="495"/>
      <c r="GZ1" s="495"/>
      <c r="HA1" s="495"/>
      <c r="HB1" s="495"/>
      <c r="HC1" s="495"/>
      <c r="HD1" s="495"/>
      <c r="HE1" s="495"/>
      <c r="HF1" s="495"/>
      <c r="HG1" s="495"/>
      <c r="HH1" s="495"/>
      <c r="HI1" s="495"/>
      <c r="HJ1" s="495"/>
      <c r="HK1" s="495"/>
      <c r="HL1" s="495"/>
      <c r="HM1" s="495"/>
      <c r="HN1" s="495"/>
      <c r="HO1" s="495"/>
      <c r="HP1" s="495"/>
      <c r="HQ1" s="495"/>
      <c r="HR1" s="495"/>
      <c r="HS1" s="495"/>
      <c r="HT1" s="495"/>
      <c r="HU1" s="495"/>
      <c r="HV1" s="495"/>
      <c r="HW1" s="495"/>
      <c r="HX1" s="495"/>
      <c r="HY1" s="495"/>
      <c r="HZ1" s="495"/>
      <c r="IA1" s="495"/>
      <c r="IB1" s="495"/>
      <c r="IC1" s="495"/>
      <c r="ID1" s="495"/>
      <c r="IE1" s="495"/>
      <c r="IF1" s="495"/>
      <c r="IG1" s="495"/>
      <c r="IH1" s="495"/>
      <c r="II1" s="495"/>
    </row>
    <row r="2" spans="1:243" s="12" customFormat="1" ht="15.75" hidden="1" x14ac:dyDescent="0.25">
      <c r="A2" s="501"/>
      <c r="B2" s="495"/>
      <c r="C2" s="496"/>
      <c r="D2" s="496"/>
      <c r="E2" s="495"/>
      <c r="F2" s="494"/>
      <c r="G2" s="494"/>
      <c r="H2" s="497"/>
      <c r="I2" s="502"/>
      <c r="J2" s="502"/>
      <c r="K2" s="503"/>
      <c r="L2" s="511" t="s">
        <v>233</v>
      </c>
      <c r="M2" s="495"/>
      <c r="N2" s="495"/>
      <c r="O2" s="495"/>
      <c r="Q2" s="495"/>
      <c r="R2" s="500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495"/>
      <c r="HF2" s="495"/>
      <c r="HG2" s="495"/>
      <c r="HH2" s="495"/>
      <c r="HI2" s="495"/>
      <c r="HJ2" s="495"/>
      <c r="HK2" s="495"/>
      <c r="HL2" s="495"/>
      <c r="HM2" s="495"/>
      <c r="HN2" s="495"/>
      <c r="HO2" s="495"/>
      <c r="HP2" s="495"/>
      <c r="HQ2" s="495"/>
      <c r="HR2" s="495"/>
      <c r="HS2" s="495"/>
      <c r="HT2" s="495"/>
      <c r="HU2" s="495"/>
      <c r="HV2" s="495"/>
      <c r="HW2" s="495"/>
      <c r="HX2" s="495"/>
      <c r="HY2" s="495"/>
      <c r="HZ2" s="495"/>
      <c r="IA2" s="495"/>
      <c r="IB2" s="495"/>
      <c r="IC2" s="495"/>
      <c r="ID2" s="495"/>
      <c r="IE2" s="495"/>
      <c r="IF2" s="495"/>
      <c r="IG2" s="495"/>
      <c r="IH2" s="495"/>
      <c r="II2" s="495"/>
    </row>
    <row r="3" spans="1:243" s="12" customFormat="1" ht="15.75" hidden="1" x14ac:dyDescent="0.25">
      <c r="A3" s="505"/>
      <c r="B3" s="495"/>
      <c r="C3" s="496"/>
      <c r="D3" s="496"/>
      <c r="E3" s="495"/>
      <c r="F3" s="494"/>
      <c r="G3" s="494"/>
      <c r="H3" s="497"/>
      <c r="I3" s="503"/>
      <c r="J3" s="502"/>
      <c r="K3" s="503"/>
      <c r="L3" s="506" t="s">
        <v>234</v>
      </c>
      <c r="M3" s="495"/>
      <c r="N3" s="495"/>
      <c r="O3" s="495"/>
      <c r="Q3" s="495"/>
      <c r="R3" s="500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5"/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D3" s="495"/>
      <c r="EE3" s="495"/>
      <c r="EF3" s="495"/>
      <c r="EG3" s="495"/>
      <c r="EH3" s="495"/>
      <c r="EI3" s="495"/>
      <c r="EJ3" s="495"/>
      <c r="EK3" s="495"/>
      <c r="EL3" s="495"/>
      <c r="EM3" s="495"/>
      <c r="EN3" s="495"/>
      <c r="EO3" s="495"/>
      <c r="EP3" s="495"/>
      <c r="EQ3" s="495"/>
      <c r="ER3" s="495"/>
      <c r="ES3" s="495"/>
      <c r="ET3" s="495"/>
      <c r="EU3" s="495"/>
      <c r="EV3" s="495"/>
      <c r="EW3" s="495"/>
      <c r="EX3" s="495"/>
      <c r="EY3" s="495"/>
      <c r="EZ3" s="495"/>
      <c r="FA3" s="495"/>
      <c r="FB3" s="495"/>
      <c r="FC3" s="495"/>
      <c r="FD3" s="495"/>
      <c r="FE3" s="495"/>
      <c r="FF3" s="495"/>
      <c r="FG3" s="495"/>
      <c r="FH3" s="495"/>
      <c r="FI3" s="495"/>
      <c r="FJ3" s="495"/>
      <c r="FK3" s="495"/>
      <c r="FL3" s="495"/>
      <c r="FM3" s="495"/>
      <c r="FN3" s="495"/>
      <c r="FO3" s="495"/>
      <c r="FP3" s="495"/>
      <c r="FQ3" s="495"/>
      <c r="FR3" s="495"/>
      <c r="FS3" s="495"/>
      <c r="FT3" s="495"/>
      <c r="FU3" s="495"/>
      <c r="FV3" s="495"/>
      <c r="FW3" s="495"/>
      <c r="FX3" s="495"/>
      <c r="FY3" s="495"/>
      <c r="FZ3" s="495"/>
      <c r="GA3" s="495"/>
      <c r="GB3" s="495"/>
      <c r="GC3" s="495"/>
      <c r="GD3" s="495"/>
      <c r="GE3" s="495"/>
      <c r="GF3" s="495"/>
      <c r="GG3" s="495"/>
      <c r="GH3" s="495"/>
      <c r="GI3" s="495"/>
      <c r="GJ3" s="495"/>
      <c r="GK3" s="495"/>
      <c r="GL3" s="495"/>
      <c r="GM3" s="495"/>
      <c r="GN3" s="495"/>
      <c r="GO3" s="495"/>
      <c r="GP3" s="495"/>
      <c r="GQ3" s="495"/>
      <c r="GR3" s="495"/>
      <c r="GS3" s="495"/>
      <c r="GT3" s="495"/>
      <c r="GU3" s="495"/>
      <c r="GV3" s="495"/>
      <c r="GW3" s="495"/>
      <c r="GX3" s="495"/>
      <c r="GY3" s="495"/>
      <c r="GZ3" s="495"/>
      <c r="HA3" s="495"/>
      <c r="HB3" s="495"/>
      <c r="HC3" s="495"/>
      <c r="HD3" s="495"/>
      <c r="HE3" s="495"/>
      <c r="HF3" s="495"/>
      <c r="HG3" s="495"/>
      <c r="HH3" s="495"/>
      <c r="HI3" s="495"/>
      <c r="HJ3" s="495"/>
      <c r="HK3" s="495"/>
      <c r="HL3" s="495"/>
      <c r="HM3" s="495"/>
      <c r="HN3" s="495"/>
      <c r="HO3" s="495"/>
      <c r="HP3" s="495"/>
      <c r="HQ3" s="495"/>
      <c r="HR3" s="495"/>
      <c r="HS3" s="495"/>
      <c r="HT3" s="495"/>
      <c r="HU3" s="495"/>
      <c r="HV3" s="495"/>
      <c r="HW3" s="495"/>
      <c r="HX3" s="495"/>
      <c r="HY3" s="495"/>
      <c r="HZ3" s="495"/>
      <c r="IA3" s="495"/>
      <c r="IB3" s="495"/>
      <c r="IC3" s="495"/>
      <c r="ID3" s="495"/>
      <c r="IE3" s="495"/>
      <c r="IF3" s="495"/>
      <c r="IG3" s="495"/>
      <c r="IH3" s="495"/>
      <c r="II3" s="495"/>
    </row>
    <row r="4" spans="1:243" s="12" customFormat="1" ht="15.75" hidden="1" x14ac:dyDescent="0.25">
      <c r="A4" s="505"/>
      <c r="B4" s="495"/>
      <c r="C4" s="496"/>
      <c r="D4" s="496"/>
      <c r="E4" s="495"/>
      <c r="F4" s="494"/>
      <c r="G4" s="494"/>
      <c r="H4" s="497"/>
      <c r="I4" s="503"/>
      <c r="J4" s="502"/>
      <c r="K4" s="503"/>
      <c r="L4" s="506" t="s">
        <v>235</v>
      </c>
      <c r="M4" s="495"/>
      <c r="N4" s="495"/>
      <c r="O4" s="495"/>
      <c r="Q4" s="495"/>
      <c r="R4" s="500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  <c r="HH4" s="495"/>
      <c r="HI4" s="495"/>
      <c r="HJ4" s="495"/>
      <c r="HK4" s="495"/>
      <c r="HL4" s="495"/>
      <c r="HM4" s="495"/>
      <c r="HN4" s="495"/>
      <c r="HO4" s="495"/>
      <c r="HP4" s="495"/>
      <c r="HQ4" s="495"/>
      <c r="HR4" s="495"/>
      <c r="HS4" s="495"/>
      <c r="HT4" s="495"/>
      <c r="HU4" s="495"/>
      <c r="HV4" s="495"/>
      <c r="HW4" s="495"/>
      <c r="HX4" s="495"/>
      <c r="HY4" s="495"/>
      <c r="HZ4" s="495"/>
      <c r="IA4" s="495"/>
      <c r="IB4" s="495"/>
      <c r="IC4" s="495"/>
      <c r="ID4" s="495"/>
      <c r="IE4" s="495"/>
      <c r="IF4" s="495"/>
      <c r="IG4" s="495"/>
      <c r="IH4" s="495"/>
      <c r="II4" s="495"/>
    </row>
    <row r="5" spans="1:243" s="12" customFormat="1" ht="15.75" hidden="1" x14ac:dyDescent="0.25">
      <c r="A5" s="507"/>
      <c r="B5" s="495"/>
      <c r="C5" s="496"/>
      <c r="D5" s="496"/>
      <c r="E5" s="495"/>
      <c r="F5" s="494"/>
      <c r="G5" s="494"/>
      <c r="H5" s="497"/>
      <c r="I5" s="503"/>
      <c r="J5" s="502"/>
      <c r="K5" s="503"/>
      <c r="L5" s="508" t="s">
        <v>236</v>
      </c>
      <c r="M5" s="495"/>
      <c r="N5" s="495"/>
      <c r="O5" s="495"/>
      <c r="Q5" s="495"/>
      <c r="R5" s="500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  <c r="HH5" s="495"/>
      <c r="HI5" s="495"/>
      <c r="HJ5" s="495"/>
      <c r="HK5" s="495"/>
      <c r="HL5" s="495"/>
      <c r="HM5" s="495"/>
      <c r="HN5" s="495"/>
      <c r="HO5" s="495"/>
      <c r="HP5" s="495"/>
      <c r="HQ5" s="495"/>
      <c r="HR5" s="495"/>
      <c r="HS5" s="495"/>
      <c r="HT5" s="495"/>
      <c r="HU5" s="495"/>
      <c r="HV5" s="495"/>
      <c r="HW5" s="495"/>
      <c r="HX5" s="495"/>
      <c r="HY5" s="495"/>
      <c r="HZ5" s="495"/>
      <c r="IA5" s="495"/>
      <c r="IB5" s="495"/>
      <c r="IC5" s="495"/>
      <c r="ID5" s="495"/>
      <c r="IE5" s="495"/>
      <c r="IF5" s="495"/>
      <c r="IG5" s="495"/>
      <c r="IH5" s="495"/>
      <c r="II5" s="495"/>
    </row>
    <row r="6" spans="1:243" s="12" customFormat="1" ht="15.75" hidden="1" x14ac:dyDescent="0.25">
      <c r="A6" s="507"/>
      <c r="B6" s="495"/>
      <c r="C6" s="496"/>
      <c r="D6" s="496"/>
      <c r="E6" s="495"/>
      <c r="F6" s="494"/>
      <c r="G6" s="494"/>
      <c r="H6" s="495"/>
      <c r="I6" s="495"/>
      <c r="J6" s="495"/>
      <c r="K6" s="509"/>
      <c r="L6" s="508" t="s">
        <v>237</v>
      </c>
      <c r="M6" s="495"/>
      <c r="N6" s="495"/>
      <c r="O6" s="495"/>
      <c r="Q6" s="495"/>
      <c r="R6" s="500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5"/>
      <c r="CH6" s="495"/>
      <c r="CI6" s="495"/>
      <c r="CJ6" s="495"/>
      <c r="CK6" s="495"/>
      <c r="CL6" s="495"/>
      <c r="CM6" s="495"/>
      <c r="CN6" s="495"/>
      <c r="CO6" s="495"/>
      <c r="CP6" s="495"/>
      <c r="CQ6" s="495"/>
      <c r="CR6" s="495"/>
      <c r="CS6" s="495"/>
      <c r="CT6" s="495"/>
      <c r="CU6" s="495"/>
      <c r="CV6" s="495"/>
      <c r="CW6" s="495"/>
      <c r="CX6" s="495"/>
      <c r="CY6" s="495"/>
      <c r="CZ6" s="495"/>
      <c r="DA6" s="495"/>
      <c r="DB6" s="495"/>
      <c r="DC6" s="495"/>
      <c r="DD6" s="495"/>
      <c r="DE6" s="495"/>
      <c r="DF6" s="495"/>
      <c r="DG6" s="495"/>
      <c r="DH6" s="495"/>
      <c r="DI6" s="495"/>
      <c r="DJ6" s="495"/>
      <c r="DK6" s="495"/>
      <c r="DL6" s="495"/>
      <c r="DM6" s="495"/>
      <c r="DN6" s="495"/>
      <c r="DO6" s="495"/>
      <c r="DP6" s="495"/>
      <c r="DQ6" s="495"/>
      <c r="DR6" s="495"/>
      <c r="DS6" s="495"/>
      <c r="DT6" s="495"/>
      <c r="DU6" s="495"/>
      <c r="DV6" s="495"/>
      <c r="DW6" s="495"/>
      <c r="DX6" s="495"/>
      <c r="DY6" s="495"/>
      <c r="DZ6" s="495"/>
      <c r="EA6" s="495"/>
      <c r="EB6" s="495"/>
      <c r="EC6" s="495"/>
      <c r="ED6" s="495"/>
      <c r="EE6" s="495"/>
      <c r="EF6" s="495"/>
      <c r="EG6" s="495"/>
      <c r="EH6" s="495"/>
      <c r="EI6" s="495"/>
      <c r="EJ6" s="495"/>
      <c r="EK6" s="495"/>
      <c r="EL6" s="495"/>
      <c r="EM6" s="495"/>
      <c r="EN6" s="495"/>
      <c r="EO6" s="495"/>
      <c r="EP6" s="495"/>
      <c r="EQ6" s="495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495"/>
      <c r="FL6" s="495"/>
      <c r="FM6" s="495"/>
      <c r="FN6" s="495"/>
      <c r="FO6" s="495"/>
      <c r="FP6" s="495"/>
      <c r="FQ6" s="495"/>
      <c r="FR6" s="495"/>
      <c r="FS6" s="495"/>
      <c r="FT6" s="495"/>
      <c r="FU6" s="495"/>
      <c r="FV6" s="495"/>
      <c r="FW6" s="495"/>
      <c r="FX6" s="495"/>
      <c r="FY6" s="495"/>
      <c r="FZ6" s="495"/>
      <c r="GA6" s="495"/>
      <c r="GB6" s="495"/>
      <c r="GC6" s="495"/>
      <c r="GD6" s="495"/>
      <c r="GE6" s="495"/>
      <c r="GF6" s="495"/>
      <c r="GG6" s="495"/>
      <c r="GH6" s="495"/>
      <c r="GI6" s="495"/>
      <c r="GJ6" s="495"/>
      <c r="GK6" s="495"/>
      <c r="GL6" s="495"/>
      <c r="GM6" s="495"/>
      <c r="GN6" s="495"/>
      <c r="GO6" s="495"/>
      <c r="GP6" s="495"/>
      <c r="GQ6" s="495"/>
      <c r="GR6" s="495"/>
      <c r="GS6" s="495"/>
      <c r="GT6" s="495"/>
      <c r="GU6" s="495"/>
      <c r="GV6" s="495"/>
      <c r="GW6" s="495"/>
      <c r="GX6" s="495"/>
      <c r="GY6" s="495"/>
      <c r="GZ6" s="495"/>
      <c r="HA6" s="495"/>
      <c r="HB6" s="495"/>
      <c r="HC6" s="495"/>
      <c r="HD6" s="495"/>
      <c r="HE6" s="495"/>
      <c r="HF6" s="495"/>
      <c r="HG6" s="495"/>
      <c r="HH6" s="495"/>
      <c r="HI6" s="495"/>
      <c r="HJ6" s="495"/>
      <c r="HK6" s="495"/>
      <c r="HL6" s="495"/>
      <c r="HM6" s="495"/>
      <c r="HN6" s="495"/>
      <c r="HO6" s="495"/>
      <c r="HP6" s="495"/>
      <c r="HQ6" s="495"/>
      <c r="HR6" s="495"/>
      <c r="HS6" s="495"/>
      <c r="HT6" s="495"/>
      <c r="HU6" s="495"/>
      <c r="HV6" s="495"/>
      <c r="HW6" s="495"/>
      <c r="HX6" s="495"/>
      <c r="HY6" s="495"/>
      <c r="HZ6" s="495"/>
      <c r="IA6" s="495"/>
      <c r="IB6" s="495"/>
      <c r="IC6" s="495"/>
      <c r="ID6" s="495"/>
      <c r="IE6" s="495"/>
      <c r="IF6" s="495"/>
      <c r="IG6" s="495"/>
      <c r="IH6" s="495"/>
      <c r="II6" s="495"/>
    </row>
    <row r="7" spans="1:243" s="3" customFormat="1" ht="15.75" hidden="1" x14ac:dyDescent="0.25">
      <c r="A7" s="25"/>
      <c r="B7" s="434"/>
      <c r="C7" s="181"/>
      <c r="D7" s="181"/>
      <c r="E7" s="510"/>
      <c r="H7" s="182"/>
      <c r="I7" s="228" t="s">
        <v>238</v>
      </c>
      <c r="J7" s="427"/>
    </row>
    <row r="8" spans="1:243" s="104" customFormat="1" ht="18.75" x14ac:dyDescent="0.3">
      <c r="A8" s="639" t="s">
        <v>246</v>
      </c>
      <c r="B8" s="639"/>
      <c r="C8" s="639"/>
      <c r="D8" s="639"/>
      <c r="E8" s="639"/>
      <c r="F8" s="639"/>
      <c r="G8" s="639"/>
      <c r="H8" s="639"/>
      <c r="I8" s="639"/>
      <c r="J8" s="639"/>
      <c r="K8" s="639"/>
      <c r="L8" s="639"/>
      <c r="M8" s="107"/>
      <c r="N8" s="108"/>
    </row>
    <row r="9" spans="1:243" s="104" customFormat="1" ht="15.75" x14ac:dyDescent="0.25">
      <c r="A9" s="547" t="s">
        <v>239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107"/>
      <c r="N9" s="108"/>
    </row>
    <row r="10" spans="1:243" s="104" customFormat="1" x14ac:dyDescent="0.2">
      <c r="A10" s="11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7"/>
      <c r="N10" s="108"/>
    </row>
    <row r="11" spans="1:243" s="104" customFormat="1" ht="18.75" customHeight="1" x14ac:dyDescent="0.2">
      <c r="A11" s="103"/>
      <c r="B11" s="548" t="s">
        <v>247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114"/>
      <c r="N11" s="108"/>
    </row>
    <row r="12" spans="1:243" s="104" customFormat="1" ht="17.25" customHeight="1" x14ac:dyDescent="0.2">
      <c r="A12" s="103"/>
      <c r="B12" s="549" t="s">
        <v>18</v>
      </c>
      <c r="C12" s="549"/>
      <c r="D12" s="549"/>
      <c r="E12" s="549"/>
      <c r="F12" s="549"/>
      <c r="G12" s="549"/>
      <c r="H12" s="549"/>
      <c r="I12" s="549"/>
      <c r="J12" s="549"/>
      <c r="K12" s="549"/>
      <c r="L12" s="549"/>
      <c r="M12" s="115"/>
      <c r="N12" s="108"/>
    </row>
    <row r="13" spans="1:243" s="104" customFormat="1" ht="13.5" customHeight="1" x14ac:dyDescent="0.2">
      <c r="A13" s="103"/>
      <c r="B13" s="116"/>
      <c r="C13" s="550"/>
      <c r="D13" s="550"/>
      <c r="E13" s="550"/>
      <c r="F13" s="550"/>
      <c r="G13" s="550"/>
      <c r="H13" s="550"/>
      <c r="I13" s="550"/>
      <c r="J13" s="116"/>
      <c r="K13" s="116"/>
      <c r="L13" s="116"/>
      <c r="M13" s="107"/>
      <c r="N13" s="108"/>
    </row>
    <row r="14" spans="1:243" s="104" customFormat="1" x14ac:dyDescent="0.2">
      <c r="A14" s="105"/>
      <c r="B14" s="116"/>
      <c r="C14" s="551" t="s">
        <v>129</v>
      </c>
      <c r="D14" s="551"/>
      <c r="E14" s="551"/>
      <c r="F14" s="551"/>
      <c r="G14" s="551"/>
      <c r="H14" s="551"/>
      <c r="I14" s="551"/>
      <c r="J14" s="116"/>
      <c r="K14" s="116"/>
      <c r="L14" s="116"/>
      <c r="M14" s="107"/>
      <c r="N14" s="108"/>
    </row>
    <row r="15" spans="1:243" s="117" customFormat="1" ht="13.5" thickBot="1" x14ac:dyDescent="0.25">
      <c r="A15" s="546"/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546"/>
      <c r="N15" s="108"/>
    </row>
    <row r="16" spans="1:243" s="117" customFormat="1" ht="13.5" thickBot="1" x14ac:dyDescent="0.25">
      <c r="A16" s="552" t="s">
        <v>31</v>
      </c>
      <c r="B16" s="552" t="s">
        <v>4</v>
      </c>
      <c r="C16" s="552" t="s">
        <v>5</v>
      </c>
      <c r="D16" s="552"/>
      <c r="E16" s="552" t="s">
        <v>6</v>
      </c>
      <c r="F16" s="552"/>
      <c r="G16" s="552"/>
      <c r="H16" s="552"/>
      <c r="I16" s="543" t="s">
        <v>32</v>
      </c>
      <c r="J16" s="544"/>
      <c r="K16" s="544"/>
      <c r="L16" s="545"/>
      <c r="N16" s="108"/>
    </row>
    <row r="17" spans="1:14" s="117" customFormat="1" ht="118.5" customHeight="1" thickBot="1" x14ac:dyDescent="0.25">
      <c r="A17" s="552"/>
      <c r="B17" s="552"/>
      <c r="C17" s="118" t="s">
        <v>2</v>
      </c>
      <c r="D17" s="118" t="s">
        <v>8</v>
      </c>
      <c r="E17" s="118" t="s">
        <v>1</v>
      </c>
      <c r="F17" s="118" t="s">
        <v>2</v>
      </c>
      <c r="G17" s="118" t="s">
        <v>8</v>
      </c>
      <c r="H17" s="118" t="s">
        <v>34</v>
      </c>
      <c r="I17" s="118" t="s">
        <v>1</v>
      </c>
      <c r="J17" s="118" t="s">
        <v>2</v>
      </c>
      <c r="K17" s="118" t="s">
        <v>8</v>
      </c>
      <c r="L17" s="118" t="s">
        <v>37</v>
      </c>
      <c r="M17" s="119"/>
      <c r="N17" s="108"/>
    </row>
    <row r="18" spans="1:14" s="104" customFormat="1" x14ac:dyDescent="0.2">
      <c r="A18" s="120"/>
      <c r="B18" s="121" t="s">
        <v>130</v>
      </c>
      <c r="C18" s="121"/>
      <c r="D18" s="121"/>
      <c r="E18" s="121"/>
      <c r="F18" s="121"/>
      <c r="G18" s="121"/>
      <c r="H18" s="121"/>
      <c r="I18" s="122"/>
      <c r="J18" s="121"/>
      <c r="K18" s="121"/>
      <c r="L18" s="123"/>
      <c r="M18" s="107"/>
      <c r="N18" s="108"/>
    </row>
    <row r="19" spans="1:14" s="104" customFormat="1" ht="38.25" x14ac:dyDescent="0.2">
      <c r="A19" s="539">
        <v>1</v>
      </c>
      <c r="B19" s="514" t="s">
        <v>78</v>
      </c>
      <c r="C19" s="4" t="s">
        <v>12</v>
      </c>
      <c r="D19" s="5">
        <v>5</v>
      </c>
      <c r="E19" s="515"/>
      <c r="F19" s="515"/>
      <c r="G19" s="515"/>
      <c r="H19" s="515"/>
      <c r="I19" s="516" t="s">
        <v>80</v>
      </c>
      <c r="J19" s="517" t="s">
        <v>14</v>
      </c>
      <c r="K19" s="518">
        <f>D20*5.5/100</f>
        <v>2.48</v>
      </c>
      <c r="L19" s="515" t="s">
        <v>16</v>
      </c>
      <c r="M19" s="107"/>
      <c r="N19" s="108"/>
    </row>
    <row r="20" spans="1:14" s="104" customFormat="1" ht="54.75" customHeight="1" x14ac:dyDescent="0.2">
      <c r="A20" s="539"/>
      <c r="B20" s="519"/>
      <c r="C20" s="4" t="s">
        <v>79</v>
      </c>
      <c r="D20" s="84">
        <v>45</v>
      </c>
      <c r="E20" s="515"/>
      <c r="F20" s="515"/>
      <c r="G20" s="515"/>
      <c r="H20" s="515"/>
      <c r="I20" s="540" t="s">
        <v>185</v>
      </c>
      <c r="J20" s="541"/>
      <c r="K20" s="541"/>
      <c r="L20" s="542"/>
      <c r="M20" s="107"/>
      <c r="N20" s="129"/>
    </row>
    <row r="21" spans="1:14" s="104" customFormat="1" x14ac:dyDescent="0.2">
      <c r="A21" s="195"/>
      <c r="B21" s="196"/>
      <c r="C21" s="197"/>
      <c r="D21" s="198"/>
      <c r="E21" s="199"/>
      <c r="F21" s="199"/>
      <c r="G21" s="199"/>
      <c r="H21" s="199"/>
      <c r="I21" s="200"/>
      <c r="J21" s="201"/>
      <c r="K21" s="202"/>
      <c r="L21" s="199"/>
      <c r="M21" s="107"/>
      <c r="N21" s="108"/>
    </row>
    <row r="22" spans="1:14" s="104" customFormat="1" x14ac:dyDescent="0.2">
      <c r="A22" s="113"/>
      <c r="B22" s="383"/>
      <c r="C22" s="384"/>
      <c r="D22" s="384"/>
      <c r="E22" s="385"/>
      <c r="F22" s="385"/>
      <c r="G22" s="385"/>
      <c r="H22" s="385"/>
      <c r="I22" s="385"/>
      <c r="J22" s="385"/>
      <c r="K22" s="385"/>
      <c r="L22" s="385"/>
      <c r="M22" s="107"/>
      <c r="N22" s="108"/>
    </row>
    <row r="23" spans="1:14" s="104" customFormat="1" hidden="1" x14ac:dyDescent="0.2">
      <c r="A23" s="113"/>
      <c r="B23" s="105"/>
      <c r="C23" s="105"/>
      <c r="D23" s="105"/>
      <c r="E23" s="384" t="s">
        <v>207</v>
      </c>
      <c r="F23" s="384"/>
      <c r="G23" s="384"/>
      <c r="H23" s="384"/>
      <c r="I23" s="384"/>
      <c r="J23" s="384"/>
      <c r="K23" s="384"/>
      <c r="L23" s="384"/>
      <c r="M23" s="107"/>
      <c r="N23" s="108"/>
    </row>
    <row r="24" spans="1:14" s="104" customFormat="1" x14ac:dyDescent="0.2">
      <c r="A24" s="113"/>
      <c r="B24" s="110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107"/>
      <c r="N24" s="108"/>
    </row>
    <row r="25" spans="1:14" s="227" customFormat="1" ht="15.75" x14ac:dyDescent="0.25">
      <c r="A25" s="229"/>
      <c r="B25" s="230" t="s">
        <v>179</v>
      </c>
      <c r="C25" s="232"/>
      <c r="D25" s="233"/>
      <c r="E25" s="226"/>
      <c r="F25" s="233"/>
      <c r="G25" s="233"/>
      <c r="H25" s="226"/>
      <c r="I25" s="234"/>
      <c r="J25" s="234"/>
      <c r="K25" s="234"/>
      <c r="L25" s="234"/>
    </row>
    <row r="26" spans="1:14" s="227" customFormat="1" ht="15.75" x14ac:dyDescent="0.25">
      <c r="A26" s="229"/>
      <c r="B26" s="235" t="s">
        <v>82</v>
      </c>
      <c r="C26" s="236"/>
      <c r="D26" s="236"/>
      <c r="E26" s="236"/>
      <c r="F26" s="236"/>
      <c r="G26" s="237"/>
      <c r="H26" s="238"/>
      <c r="I26" s="239"/>
      <c r="J26" s="232"/>
      <c r="K26" s="232"/>
      <c r="L26" s="240"/>
    </row>
    <row r="27" spans="1:14" s="227" customFormat="1" ht="15.75" x14ac:dyDescent="0.25">
      <c r="A27" s="229"/>
      <c r="B27" s="230"/>
      <c r="C27" s="232"/>
      <c r="D27" s="233"/>
      <c r="E27" s="226"/>
      <c r="F27" s="233"/>
      <c r="G27" s="233"/>
      <c r="H27" s="226"/>
      <c r="I27" s="241"/>
      <c r="J27" s="232"/>
      <c r="K27" s="232"/>
      <c r="L27" s="240"/>
    </row>
    <row r="28" spans="1:14" s="227" customFormat="1" ht="15.75" hidden="1" x14ac:dyDescent="0.25">
      <c r="A28" s="229"/>
      <c r="B28" s="230" t="s">
        <v>83</v>
      </c>
      <c r="C28" s="242"/>
      <c r="D28" s="243"/>
      <c r="E28" s="244"/>
      <c r="F28" s="243"/>
      <c r="G28" s="243"/>
      <c r="H28" s="244"/>
      <c r="I28" s="260"/>
      <c r="J28" s="232"/>
      <c r="K28" s="232"/>
      <c r="L28" s="240"/>
    </row>
    <row r="29" spans="1:14" s="227" customFormat="1" ht="15.75" hidden="1" x14ac:dyDescent="0.25">
      <c r="A29" s="229"/>
      <c r="B29" s="230"/>
      <c r="C29" s="232"/>
      <c r="D29" s="233"/>
      <c r="E29" s="226"/>
      <c r="F29" s="233"/>
      <c r="G29" s="233"/>
      <c r="H29" s="226"/>
      <c r="I29" s="241"/>
      <c r="J29" s="232"/>
      <c r="K29" s="232"/>
      <c r="L29" s="240"/>
    </row>
    <row r="30" spans="1:14" s="227" customFormat="1" ht="31.5" x14ac:dyDescent="0.25">
      <c r="A30" s="229"/>
      <c r="B30" s="260" t="s">
        <v>84</v>
      </c>
      <c r="C30" s="245"/>
      <c r="D30" s="245"/>
      <c r="E30" s="245"/>
      <c r="F30" s="245"/>
      <c r="G30" s="245"/>
      <c r="H30" s="245"/>
      <c r="I30" s="239"/>
      <c r="J30" s="246"/>
      <c r="K30" s="232"/>
      <c r="L30" s="240"/>
    </row>
    <row r="31" spans="1:14" s="104" customFormat="1" ht="9" customHeight="1" x14ac:dyDescent="0.2">
      <c r="A31" s="113"/>
      <c r="B31" s="110"/>
      <c r="C31" s="112"/>
      <c r="D31" s="113"/>
      <c r="E31" s="106"/>
      <c r="F31" s="113"/>
      <c r="G31" s="113"/>
      <c r="H31" s="106"/>
      <c r="I31" s="124"/>
      <c r="J31" s="124"/>
      <c r="K31" s="124"/>
      <c r="L31" s="124"/>
      <c r="M31" s="107"/>
      <c r="N31" s="108"/>
    </row>
    <row r="32" spans="1:14" s="104" customFormat="1" x14ac:dyDescent="0.2">
      <c r="A32" s="113"/>
      <c r="B32" s="127"/>
      <c r="C32" s="112"/>
      <c r="D32" s="113"/>
      <c r="E32" s="106"/>
      <c r="F32" s="113"/>
      <c r="G32" s="113"/>
      <c r="H32" s="106"/>
      <c r="I32" s="126"/>
      <c r="J32" s="112"/>
      <c r="K32" s="112"/>
      <c r="L32" s="111"/>
      <c r="M32" s="107"/>
      <c r="N32" s="108"/>
    </row>
    <row r="33" spans="1:14" s="104" customFormat="1" x14ac:dyDescent="0.2">
      <c r="A33" s="113"/>
      <c r="B33" s="127"/>
      <c r="C33" s="112"/>
      <c r="D33" s="113"/>
      <c r="E33" s="106"/>
      <c r="F33" s="113"/>
      <c r="G33" s="113"/>
      <c r="H33" s="106"/>
      <c r="I33" s="126"/>
      <c r="J33" s="112"/>
      <c r="K33" s="112"/>
      <c r="L33" s="111"/>
      <c r="M33" s="107"/>
      <c r="N33" s="108"/>
    </row>
    <row r="34" spans="1:14" s="104" customFormat="1" x14ac:dyDescent="0.2">
      <c r="A34" s="113"/>
      <c r="B34" s="127"/>
      <c r="C34" s="112"/>
      <c r="D34" s="113"/>
      <c r="E34" s="106"/>
      <c r="F34" s="113"/>
      <c r="G34" s="113"/>
      <c r="H34" s="106"/>
      <c r="I34" s="126"/>
      <c r="J34" s="112"/>
      <c r="K34" s="112"/>
      <c r="L34" s="111"/>
      <c r="M34" s="107"/>
      <c r="N34" s="108"/>
    </row>
    <row r="35" spans="1:14" s="104" customFormat="1" x14ac:dyDescent="0.2">
      <c r="A35" s="113"/>
      <c r="B35" s="127"/>
      <c r="C35" s="112"/>
      <c r="D35" s="113"/>
      <c r="E35" s="106"/>
      <c r="F35" s="113"/>
      <c r="G35" s="113"/>
      <c r="H35" s="106"/>
      <c r="I35" s="126"/>
      <c r="J35" s="112"/>
      <c r="K35" s="112"/>
      <c r="L35" s="111"/>
      <c r="M35" s="107"/>
      <c r="N35" s="108"/>
    </row>
    <row r="36" spans="1:14" s="104" customFormat="1" x14ac:dyDescent="0.2">
      <c r="A36" s="113"/>
      <c r="B36" s="127"/>
      <c r="C36" s="112"/>
      <c r="D36" s="113"/>
      <c r="E36" s="106"/>
      <c r="F36" s="113"/>
      <c r="G36" s="113"/>
      <c r="H36" s="106"/>
      <c r="I36" s="126"/>
      <c r="J36" s="112"/>
      <c r="K36" s="112"/>
      <c r="L36" s="111"/>
      <c r="M36" s="107"/>
      <c r="N36" s="108"/>
    </row>
    <row r="37" spans="1:14" s="104" customFormat="1" x14ac:dyDescent="0.2">
      <c r="A37" s="113"/>
      <c r="B37" s="127"/>
      <c r="C37" s="112"/>
      <c r="D37" s="113"/>
      <c r="E37" s="106"/>
      <c r="F37" s="113"/>
      <c r="G37" s="113"/>
      <c r="H37" s="106"/>
      <c r="I37" s="126"/>
      <c r="J37" s="112"/>
      <c r="K37" s="112"/>
      <c r="L37" s="111"/>
      <c r="M37" s="107"/>
      <c r="N37" s="108"/>
    </row>
    <row r="38" spans="1:14" s="104" customFormat="1" x14ac:dyDescent="0.2">
      <c r="A38" s="113"/>
      <c r="B38" s="127"/>
      <c r="C38" s="112"/>
      <c r="D38" s="113"/>
      <c r="E38" s="106"/>
      <c r="F38" s="113"/>
      <c r="G38" s="113"/>
      <c r="H38" s="106"/>
      <c r="I38" s="126"/>
      <c r="J38" s="112"/>
      <c r="K38" s="112"/>
      <c r="L38" s="111"/>
      <c r="M38" s="107"/>
      <c r="N38" s="108"/>
    </row>
    <row r="39" spans="1:14" s="104" customFormat="1" x14ac:dyDescent="0.2">
      <c r="A39" s="113"/>
      <c r="B39" s="127"/>
      <c r="C39" s="112"/>
      <c r="D39" s="113"/>
      <c r="E39" s="106"/>
      <c r="F39" s="113"/>
      <c r="G39" s="113"/>
      <c r="H39" s="106"/>
      <c r="I39" s="126"/>
      <c r="J39" s="112"/>
      <c r="K39" s="112"/>
      <c r="L39" s="111"/>
      <c r="M39" s="107"/>
      <c r="N39" s="108"/>
    </row>
    <row r="40" spans="1:14" s="104" customFormat="1" x14ac:dyDescent="0.2">
      <c r="A40" s="113"/>
      <c r="B40" s="127"/>
      <c r="C40" s="112"/>
      <c r="D40" s="113"/>
      <c r="E40" s="106"/>
      <c r="F40" s="113"/>
      <c r="G40" s="113"/>
      <c r="H40" s="106"/>
      <c r="I40" s="126"/>
      <c r="J40" s="112"/>
      <c r="K40" s="112"/>
      <c r="L40" s="111"/>
      <c r="M40" s="107"/>
      <c r="N40" s="108"/>
    </row>
    <row r="41" spans="1:14" s="104" customFormat="1" x14ac:dyDescent="0.2">
      <c r="A41" s="113"/>
      <c r="B41" s="127"/>
      <c r="C41" s="112"/>
      <c r="D41" s="113"/>
      <c r="E41" s="106"/>
      <c r="F41" s="113"/>
      <c r="G41" s="113"/>
      <c r="H41" s="106"/>
      <c r="I41" s="126"/>
      <c r="J41" s="112"/>
      <c r="K41" s="112"/>
      <c r="L41" s="111"/>
      <c r="M41" s="107"/>
      <c r="N41" s="108"/>
    </row>
    <row r="42" spans="1:14" s="104" customFormat="1" x14ac:dyDescent="0.2">
      <c r="A42" s="113"/>
      <c r="B42" s="127"/>
      <c r="C42" s="112"/>
      <c r="D42" s="113"/>
      <c r="E42" s="106"/>
      <c r="F42" s="113"/>
      <c r="G42" s="113"/>
      <c r="H42" s="106"/>
      <c r="I42" s="126"/>
      <c r="J42" s="112"/>
      <c r="K42" s="112"/>
      <c r="L42" s="111"/>
      <c r="M42" s="107"/>
      <c r="N42" s="108"/>
    </row>
    <row r="43" spans="1:14" s="104" customFormat="1" x14ac:dyDescent="0.2">
      <c r="A43" s="113"/>
      <c r="B43" s="127"/>
      <c r="C43" s="112"/>
      <c r="D43" s="113"/>
      <c r="E43" s="106"/>
      <c r="F43" s="113"/>
      <c r="G43" s="113"/>
      <c r="H43" s="106"/>
      <c r="I43" s="126"/>
      <c r="J43" s="112"/>
      <c r="K43" s="112"/>
      <c r="L43" s="111"/>
      <c r="M43" s="107"/>
      <c r="N43" s="108"/>
    </row>
    <row r="44" spans="1:14" s="104" customFormat="1" x14ac:dyDescent="0.2">
      <c r="A44" s="113"/>
      <c r="B44" s="127"/>
      <c r="C44" s="112"/>
      <c r="D44" s="113"/>
      <c r="E44" s="106"/>
      <c r="F44" s="113"/>
      <c r="G44" s="113"/>
      <c r="H44" s="106"/>
      <c r="I44" s="126"/>
      <c r="J44" s="112"/>
      <c r="K44" s="112"/>
      <c r="L44" s="111"/>
      <c r="M44" s="107"/>
      <c r="N44" s="108"/>
    </row>
    <row r="45" spans="1:14" s="104" customFormat="1" x14ac:dyDescent="0.2">
      <c r="A45" s="113"/>
      <c r="B45" s="127"/>
      <c r="C45" s="112"/>
      <c r="D45" s="113"/>
      <c r="E45" s="106"/>
      <c r="F45" s="113"/>
      <c r="G45" s="113"/>
      <c r="H45" s="106"/>
      <c r="I45" s="126"/>
      <c r="J45" s="112"/>
      <c r="K45" s="112"/>
      <c r="L45" s="111"/>
      <c r="M45" s="107"/>
      <c r="N45" s="108"/>
    </row>
    <row r="46" spans="1:14" s="104" customFormat="1" x14ac:dyDescent="0.2">
      <c r="A46" s="113"/>
      <c r="B46" s="127"/>
      <c r="C46" s="112"/>
      <c r="D46" s="113"/>
      <c r="E46" s="106"/>
      <c r="F46" s="113"/>
      <c r="G46" s="113"/>
      <c r="H46" s="106"/>
      <c r="I46" s="126"/>
      <c r="J46" s="112"/>
      <c r="K46" s="112"/>
      <c r="L46" s="111"/>
      <c r="M46" s="107"/>
      <c r="N46" s="108"/>
    </row>
    <row r="47" spans="1:14" s="104" customFormat="1" x14ac:dyDescent="0.2">
      <c r="A47" s="113"/>
      <c r="B47" s="127"/>
      <c r="C47" s="112"/>
      <c r="D47" s="113"/>
      <c r="E47" s="106"/>
      <c r="F47" s="113"/>
      <c r="G47" s="113"/>
      <c r="H47" s="106"/>
      <c r="I47" s="126"/>
      <c r="J47" s="112"/>
      <c r="K47" s="112"/>
      <c r="L47" s="111"/>
      <c r="M47" s="107"/>
      <c r="N47" s="108"/>
    </row>
    <row r="48" spans="1:14" s="104" customFormat="1" x14ac:dyDescent="0.2">
      <c r="A48" s="113"/>
      <c r="B48" s="127"/>
      <c r="C48" s="112"/>
      <c r="D48" s="113"/>
      <c r="E48" s="106"/>
      <c r="F48" s="113"/>
      <c r="G48" s="113"/>
      <c r="H48" s="106"/>
      <c r="I48" s="126"/>
      <c r="J48" s="112"/>
      <c r="K48" s="112"/>
      <c r="L48" s="111"/>
      <c r="M48" s="107"/>
      <c r="N48" s="108"/>
    </row>
    <row r="49" spans="1:14" s="104" customFormat="1" x14ac:dyDescent="0.2">
      <c r="A49" s="113"/>
      <c r="B49" s="127"/>
      <c r="C49" s="112"/>
      <c r="D49" s="113"/>
      <c r="E49" s="106"/>
      <c r="F49" s="113"/>
      <c r="G49" s="113"/>
      <c r="H49" s="106"/>
      <c r="I49" s="126"/>
      <c r="J49" s="112"/>
      <c r="K49" s="112"/>
      <c r="L49" s="111"/>
      <c r="M49" s="107"/>
      <c r="N49" s="108"/>
    </row>
    <row r="50" spans="1:14" s="104" customFormat="1" x14ac:dyDescent="0.2">
      <c r="A50" s="113"/>
      <c r="B50" s="127"/>
      <c r="C50" s="112"/>
      <c r="D50" s="113"/>
      <c r="E50" s="106"/>
      <c r="F50" s="113"/>
      <c r="G50" s="113"/>
      <c r="H50" s="106"/>
      <c r="I50" s="126"/>
      <c r="J50" s="112"/>
      <c r="K50" s="112"/>
      <c r="L50" s="111"/>
      <c r="M50" s="107"/>
      <c r="N50" s="108"/>
    </row>
    <row r="51" spans="1:14" s="104" customFormat="1" x14ac:dyDescent="0.2">
      <c r="A51" s="113"/>
      <c r="B51" s="127"/>
      <c r="C51" s="112"/>
      <c r="D51" s="113"/>
      <c r="E51" s="106"/>
      <c r="F51" s="113"/>
      <c r="G51" s="113"/>
      <c r="H51" s="106"/>
      <c r="I51" s="126"/>
      <c r="J51" s="112"/>
      <c r="K51" s="112"/>
      <c r="L51" s="111"/>
      <c r="M51" s="107"/>
      <c r="N51" s="108"/>
    </row>
    <row r="52" spans="1:14" s="104" customFormat="1" x14ac:dyDescent="0.2">
      <c r="A52" s="113"/>
      <c r="B52" s="127"/>
      <c r="C52" s="112"/>
      <c r="D52" s="113"/>
      <c r="E52" s="106"/>
      <c r="F52" s="113"/>
      <c r="G52" s="113"/>
      <c r="H52" s="106"/>
      <c r="I52" s="126"/>
      <c r="J52" s="112"/>
      <c r="K52" s="112"/>
      <c r="L52" s="111"/>
      <c r="M52" s="107"/>
      <c r="N52" s="108"/>
    </row>
    <row r="53" spans="1:14" s="104" customFormat="1" x14ac:dyDescent="0.2">
      <c r="A53" s="113"/>
      <c r="B53" s="127"/>
      <c r="C53" s="112"/>
      <c r="D53" s="113"/>
      <c r="E53" s="106"/>
      <c r="F53" s="113"/>
      <c r="G53" s="113"/>
      <c r="H53" s="106"/>
      <c r="I53" s="126"/>
      <c r="J53" s="112"/>
      <c r="K53" s="112"/>
      <c r="L53" s="111"/>
      <c r="M53" s="107"/>
      <c r="N53" s="108"/>
    </row>
    <row r="54" spans="1:14" s="104" customFormat="1" x14ac:dyDescent="0.2">
      <c r="A54" s="113"/>
      <c r="B54" s="127"/>
      <c r="C54" s="112"/>
      <c r="D54" s="113"/>
      <c r="E54" s="106"/>
      <c r="F54" s="113"/>
      <c r="G54" s="113"/>
      <c r="H54" s="106"/>
      <c r="I54" s="126"/>
      <c r="J54" s="112"/>
      <c r="K54" s="112"/>
      <c r="L54" s="111"/>
      <c r="M54" s="107"/>
      <c r="N54" s="108"/>
    </row>
    <row r="55" spans="1:14" s="104" customFormat="1" x14ac:dyDescent="0.2">
      <c r="A55" s="113"/>
      <c r="B55" s="127"/>
      <c r="C55" s="112"/>
      <c r="D55" s="113"/>
      <c r="E55" s="106"/>
      <c r="F55" s="113"/>
      <c r="G55" s="113"/>
      <c r="H55" s="106"/>
      <c r="I55" s="126"/>
      <c r="J55" s="112"/>
      <c r="K55" s="112"/>
      <c r="L55" s="111"/>
      <c r="M55" s="107"/>
      <c r="N55" s="108"/>
    </row>
    <row r="56" spans="1:14" s="104" customFormat="1" x14ac:dyDescent="0.2">
      <c r="A56" s="113"/>
      <c r="B56" s="127"/>
      <c r="C56" s="112"/>
      <c r="D56" s="113"/>
      <c r="E56" s="106"/>
      <c r="F56" s="113"/>
      <c r="G56" s="113"/>
      <c r="H56" s="106"/>
      <c r="I56" s="126"/>
      <c r="J56" s="112"/>
      <c r="K56" s="112"/>
      <c r="L56" s="111"/>
      <c r="M56" s="107"/>
      <c r="N56" s="108"/>
    </row>
    <row r="57" spans="1:14" s="104" customFormat="1" x14ac:dyDescent="0.2">
      <c r="A57" s="113"/>
      <c r="B57" s="127"/>
      <c r="C57" s="112"/>
      <c r="D57" s="113"/>
      <c r="E57" s="106"/>
      <c r="F57" s="113"/>
      <c r="G57" s="113"/>
      <c r="H57" s="106"/>
      <c r="I57" s="126"/>
      <c r="J57" s="112"/>
      <c r="K57" s="112"/>
      <c r="L57" s="111"/>
      <c r="M57" s="107"/>
      <c r="N57" s="108"/>
    </row>
    <row r="58" spans="1:14" s="104" customFormat="1" x14ac:dyDescent="0.2">
      <c r="A58" s="113"/>
      <c r="B58" s="127"/>
      <c r="C58" s="112"/>
      <c r="D58" s="113"/>
      <c r="E58" s="106"/>
      <c r="F58" s="113"/>
      <c r="G58" s="113"/>
      <c r="H58" s="106"/>
      <c r="I58" s="126"/>
      <c r="J58" s="112"/>
      <c r="K58" s="112"/>
      <c r="L58" s="111"/>
      <c r="M58" s="107"/>
      <c r="N58" s="108"/>
    </row>
    <row r="59" spans="1:14" s="104" customFormat="1" x14ac:dyDescent="0.2">
      <c r="A59" s="113"/>
      <c r="B59" s="127"/>
      <c r="C59" s="112"/>
      <c r="D59" s="113"/>
      <c r="E59" s="106"/>
      <c r="F59" s="113"/>
      <c r="G59" s="113"/>
      <c r="H59" s="106"/>
      <c r="I59" s="126"/>
      <c r="J59" s="112"/>
      <c r="K59" s="112"/>
      <c r="L59" s="111"/>
      <c r="M59" s="107"/>
      <c r="N59" s="108"/>
    </row>
    <row r="60" spans="1:14" s="104" customFormat="1" x14ac:dyDescent="0.2">
      <c r="A60" s="113"/>
      <c r="B60" s="127"/>
      <c r="C60" s="112"/>
      <c r="D60" s="113"/>
      <c r="E60" s="106"/>
      <c r="F60" s="113"/>
      <c r="G60" s="113"/>
      <c r="H60" s="106"/>
      <c r="I60" s="126"/>
      <c r="J60" s="112"/>
      <c r="K60" s="112"/>
      <c r="L60" s="111"/>
      <c r="M60" s="107"/>
      <c r="N60" s="108"/>
    </row>
    <row r="61" spans="1:14" s="104" customFormat="1" x14ac:dyDescent="0.2">
      <c r="A61" s="113"/>
      <c r="B61" s="127"/>
      <c r="C61" s="112"/>
      <c r="D61" s="113"/>
      <c r="E61" s="106"/>
      <c r="F61" s="113"/>
      <c r="G61" s="113"/>
      <c r="H61" s="106"/>
      <c r="I61" s="126"/>
      <c r="J61" s="112"/>
      <c r="K61" s="112"/>
      <c r="L61" s="111"/>
      <c r="M61" s="107"/>
      <c r="N61" s="108"/>
    </row>
    <row r="62" spans="1:14" s="104" customFormat="1" x14ac:dyDescent="0.2">
      <c r="A62" s="113"/>
      <c r="B62" s="127"/>
      <c r="C62" s="112"/>
      <c r="D62" s="113"/>
      <c r="E62" s="106"/>
      <c r="F62" s="113"/>
      <c r="G62" s="113"/>
      <c r="H62" s="106"/>
      <c r="I62" s="126"/>
      <c r="J62" s="112"/>
      <c r="K62" s="112"/>
      <c r="L62" s="111"/>
      <c r="M62" s="107"/>
      <c r="N62" s="108"/>
    </row>
    <row r="63" spans="1:14" s="104" customFormat="1" x14ac:dyDescent="0.2">
      <c r="A63" s="113"/>
      <c r="B63" s="127"/>
      <c r="C63" s="112"/>
      <c r="D63" s="113"/>
      <c r="E63" s="106"/>
      <c r="F63" s="113"/>
      <c r="G63" s="113"/>
      <c r="H63" s="106"/>
      <c r="I63" s="126"/>
      <c r="J63" s="112"/>
      <c r="K63" s="112"/>
      <c r="L63" s="111"/>
      <c r="M63" s="107"/>
      <c r="N63" s="108"/>
    </row>
    <row r="64" spans="1:14" s="104" customFormat="1" x14ac:dyDescent="0.2">
      <c r="A64" s="113"/>
      <c r="B64" s="127"/>
      <c r="C64" s="112"/>
      <c r="D64" s="113"/>
      <c r="E64" s="106"/>
      <c r="F64" s="113"/>
      <c r="G64" s="113"/>
      <c r="H64" s="106"/>
      <c r="I64" s="126"/>
      <c r="J64" s="112"/>
      <c r="K64" s="112"/>
      <c r="L64" s="111"/>
      <c r="M64" s="107"/>
      <c r="N64" s="108"/>
    </row>
    <row r="65" spans="1:14" s="104" customFormat="1" x14ac:dyDescent="0.2">
      <c r="A65" s="113"/>
      <c r="B65" s="127"/>
      <c r="C65" s="112"/>
      <c r="D65" s="113"/>
      <c r="E65" s="106"/>
      <c r="F65" s="113"/>
      <c r="G65" s="113"/>
      <c r="H65" s="106"/>
      <c r="I65" s="126"/>
      <c r="J65" s="112"/>
      <c r="K65" s="112"/>
      <c r="L65" s="111"/>
      <c r="M65" s="107"/>
      <c r="N65" s="108"/>
    </row>
    <row r="66" spans="1:14" s="104" customFormat="1" x14ac:dyDescent="0.2">
      <c r="A66" s="113"/>
      <c r="B66" s="127"/>
      <c r="C66" s="112"/>
      <c r="D66" s="113"/>
      <c r="E66" s="106"/>
      <c r="F66" s="113"/>
      <c r="G66" s="113"/>
      <c r="H66" s="106"/>
      <c r="I66" s="126"/>
      <c r="J66" s="112"/>
      <c r="K66" s="112"/>
      <c r="L66" s="111"/>
      <c r="M66" s="107"/>
      <c r="N66" s="108"/>
    </row>
    <row r="67" spans="1:14" s="104" customFormat="1" x14ac:dyDescent="0.2">
      <c r="A67" s="113"/>
      <c r="B67" s="127"/>
      <c r="C67" s="112"/>
      <c r="D67" s="113"/>
      <c r="E67" s="106"/>
      <c r="F67" s="113"/>
      <c r="G67" s="113"/>
      <c r="H67" s="106"/>
      <c r="I67" s="126"/>
      <c r="J67" s="112"/>
      <c r="K67" s="112"/>
      <c r="L67" s="111"/>
      <c r="M67" s="107"/>
      <c r="N67" s="108"/>
    </row>
    <row r="68" spans="1:14" s="104" customFormat="1" x14ac:dyDescent="0.2">
      <c r="A68" s="113"/>
      <c r="B68" s="127"/>
      <c r="C68" s="112"/>
      <c r="D68" s="113"/>
      <c r="E68" s="106"/>
      <c r="F68" s="113"/>
      <c r="G68" s="113"/>
      <c r="H68" s="106"/>
      <c r="I68" s="126"/>
      <c r="J68" s="112"/>
      <c r="K68" s="112"/>
      <c r="L68" s="111"/>
      <c r="M68" s="107"/>
      <c r="N68" s="108"/>
    </row>
    <row r="69" spans="1:14" s="104" customFormat="1" x14ac:dyDescent="0.2">
      <c r="A69" s="113"/>
      <c r="B69" s="127"/>
      <c r="C69" s="112"/>
      <c r="D69" s="113"/>
      <c r="E69" s="106"/>
      <c r="F69" s="113"/>
      <c r="G69" s="113"/>
      <c r="H69" s="106"/>
      <c r="I69" s="126"/>
      <c r="J69" s="112"/>
      <c r="K69" s="112"/>
      <c r="L69" s="111"/>
      <c r="M69" s="107"/>
      <c r="N69" s="108"/>
    </row>
    <row r="70" spans="1:14" s="104" customFormat="1" x14ac:dyDescent="0.2">
      <c r="A70" s="113"/>
      <c r="B70" s="127"/>
      <c r="C70" s="112"/>
      <c r="D70" s="113"/>
      <c r="E70" s="106"/>
      <c r="F70" s="113"/>
      <c r="G70" s="113"/>
      <c r="H70" s="106"/>
      <c r="I70" s="126"/>
      <c r="J70" s="112"/>
      <c r="K70" s="112"/>
      <c r="L70" s="111"/>
      <c r="M70" s="107"/>
      <c r="N70" s="108"/>
    </row>
    <row r="71" spans="1:14" s="104" customFormat="1" x14ac:dyDescent="0.2">
      <c r="A71" s="113"/>
      <c r="B71" s="127"/>
      <c r="C71" s="112"/>
      <c r="D71" s="113"/>
      <c r="E71" s="106"/>
      <c r="F71" s="113"/>
      <c r="G71" s="113"/>
      <c r="H71" s="106"/>
      <c r="I71" s="126"/>
      <c r="J71" s="112"/>
      <c r="K71" s="112"/>
      <c r="L71" s="111"/>
      <c r="M71" s="107"/>
      <c r="N71" s="108"/>
    </row>
    <row r="72" spans="1:14" s="104" customFormat="1" x14ac:dyDescent="0.2">
      <c r="A72" s="113"/>
      <c r="B72" s="127"/>
      <c r="C72" s="112"/>
      <c r="D72" s="113"/>
      <c r="E72" s="106"/>
      <c r="F72" s="113"/>
      <c r="G72" s="113"/>
      <c r="H72" s="106"/>
      <c r="I72" s="126"/>
      <c r="J72" s="112"/>
      <c r="K72" s="112"/>
      <c r="L72" s="111"/>
      <c r="M72" s="107"/>
      <c r="N72" s="108"/>
    </row>
    <row r="73" spans="1:14" s="104" customFormat="1" x14ac:dyDescent="0.2">
      <c r="A73" s="113"/>
      <c r="B73" s="127"/>
      <c r="C73" s="112"/>
      <c r="D73" s="113"/>
      <c r="E73" s="106"/>
      <c r="F73" s="113"/>
      <c r="G73" s="113"/>
      <c r="H73" s="106"/>
      <c r="I73" s="126"/>
      <c r="J73" s="112"/>
      <c r="K73" s="112"/>
      <c r="L73" s="111"/>
      <c r="M73" s="107"/>
      <c r="N73" s="108"/>
    </row>
    <row r="74" spans="1:14" s="104" customFormat="1" x14ac:dyDescent="0.2">
      <c r="A74" s="113"/>
      <c r="B74" s="127"/>
      <c r="C74" s="112"/>
      <c r="D74" s="113"/>
      <c r="E74" s="106"/>
      <c r="F74" s="113"/>
      <c r="G74" s="113"/>
      <c r="H74" s="106"/>
      <c r="I74" s="126"/>
      <c r="J74" s="112"/>
      <c r="K74" s="112"/>
      <c r="L74" s="111"/>
      <c r="M74" s="107"/>
      <c r="N74" s="108"/>
    </row>
    <row r="75" spans="1:14" s="104" customFormat="1" x14ac:dyDescent="0.2">
      <c r="A75" s="113"/>
      <c r="B75" s="127"/>
      <c r="C75" s="112"/>
      <c r="D75" s="113"/>
      <c r="E75" s="106"/>
      <c r="F75" s="113"/>
      <c r="G75" s="113"/>
      <c r="H75" s="106"/>
      <c r="I75" s="126"/>
      <c r="J75" s="112"/>
      <c r="K75" s="112"/>
      <c r="L75" s="111"/>
      <c r="M75" s="107"/>
      <c r="N75" s="108"/>
    </row>
    <row r="76" spans="1:14" s="104" customFormat="1" x14ac:dyDescent="0.2">
      <c r="A76" s="113"/>
      <c r="B76" s="127"/>
      <c r="C76" s="112"/>
      <c r="D76" s="113"/>
      <c r="E76" s="106"/>
      <c r="F76" s="113"/>
      <c r="G76" s="113"/>
      <c r="H76" s="106"/>
      <c r="I76" s="126"/>
      <c r="J76" s="112"/>
      <c r="K76" s="112"/>
      <c r="L76" s="111"/>
      <c r="M76" s="107"/>
      <c r="N76" s="108"/>
    </row>
    <row r="77" spans="1:14" s="104" customFormat="1" x14ac:dyDescent="0.2">
      <c r="A77" s="113"/>
      <c r="B77" s="127"/>
      <c r="C77" s="112"/>
      <c r="D77" s="113"/>
      <c r="E77" s="106"/>
      <c r="F77" s="113"/>
      <c r="G77" s="113"/>
      <c r="H77" s="106"/>
      <c r="I77" s="126"/>
      <c r="J77" s="112"/>
      <c r="K77" s="112"/>
      <c r="L77" s="111"/>
      <c r="M77" s="107"/>
      <c r="N77" s="108"/>
    </row>
    <row r="78" spans="1:14" s="104" customFormat="1" x14ac:dyDescent="0.2">
      <c r="A78" s="113"/>
      <c r="B78" s="127"/>
      <c r="C78" s="112"/>
      <c r="D78" s="113"/>
      <c r="E78" s="106"/>
      <c r="F78" s="113"/>
      <c r="G78" s="113"/>
      <c r="H78" s="106"/>
      <c r="I78" s="126"/>
      <c r="J78" s="112"/>
      <c r="K78" s="112"/>
      <c r="L78" s="111"/>
      <c r="M78" s="107"/>
      <c r="N78" s="108"/>
    </row>
    <row r="79" spans="1:14" s="104" customFormat="1" x14ac:dyDescent="0.2">
      <c r="A79" s="113"/>
      <c r="B79" s="127"/>
      <c r="C79" s="112"/>
      <c r="D79" s="113"/>
      <c r="E79" s="106"/>
      <c r="F79" s="113"/>
      <c r="G79" s="113"/>
      <c r="H79" s="106"/>
      <c r="I79" s="126"/>
      <c r="J79" s="112"/>
      <c r="K79" s="112"/>
      <c r="L79" s="111"/>
      <c r="M79" s="107"/>
      <c r="N79" s="108"/>
    </row>
    <row r="80" spans="1:14" s="104" customFormat="1" x14ac:dyDescent="0.2">
      <c r="A80" s="113"/>
      <c r="B80" s="127"/>
      <c r="C80" s="112"/>
      <c r="D80" s="113"/>
      <c r="E80" s="106"/>
      <c r="F80" s="113"/>
      <c r="G80" s="113"/>
      <c r="H80" s="106"/>
      <c r="I80" s="126"/>
      <c r="J80" s="112"/>
      <c r="K80" s="112"/>
      <c r="L80" s="111"/>
      <c r="M80" s="107"/>
      <c r="N80" s="108"/>
    </row>
    <row r="81" spans="1:14" s="104" customFormat="1" x14ac:dyDescent="0.2">
      <c r="A81" s="113"/>
      <c r="B81" s="127"/>
      <c r="C81" s="112"/>
      <c r="D81" s="113"/>
      <c r="E81" s="106"/>
      <c r="F81" s="113"/>
      <c r="G81" s="113"/>
      <c r="H81" s="106"/>
      <c r="I81" s="126"/>
      <c r="J81" s="112"/>
      <c r="K81" s="112"/>
      <c r="L81" s="111"/>
      <c r="M81" s="107"/>
      <c r="N81" s="108"/>
    </row>
    <row r="82" spans="1:14" s="104" customFormat="1" x14ac:dyDescent="0.2">
      <c r="A82" s="113"/>
      <c r="B82" s="127"/>
      <c r="C82" s="112"/>
      <c r="D82" s="113"/>
      <c r="E82" s="106"/>
      <c r="F82" s="113"/>
      <c r="G82" s="113"/>
      <c r="H82" s="106"/>
      <c r="I82" s="126"/>
      <c r="J82" s="112"/>
      <c r="K82" s="112"/>
      <c r="L82" s="111"/>
      <c r="M82" s="107"/>
      <c r="N82" s="108"/>
    </row>
    <row r="83" spans="1:14" s="104" customFormat="1" x14ac:dyDescent="0.2">
      <c r="A83" s="113"/>
      <c r="B83" s="127"/>
      <c r="C83" s="112"/>
      <c r="D83" s="113"/>
      <c r="E83" s="106"/>
      <c r="F83" s="113"/>
      <c r="G83" s="113"/>
      <c r="H83" s="106"/>
      <c r="I83" s="126"/>
      <c r="J83" s="112"/>
      <c r="K83" s="112"/>
      <c r="L83" s="111"/>
      <c r="M83" s="107"/>
      <c r="N83" s="108"/>
    </row>
    <row r="84" spans="1:14" s="104" customFormat="1" x14ac:dyDescent="0.2">
      <c r="A84" s="113"/>
      <c r="B84" s="127"/>
      <c r="C84" s="112"/>
      <c r="D84" s="113"/>
      <c r="E84" s="106"/>
      <c r="F84" s="113"/>
      <c r="G84" s="113"/>
      <c r="H84" s="106"/>
      <c r="I84" s="126"/>
      <c r="J84" s="112"/>
      <c r="K84" s="112"/>
      <c r="L84" s="111"/>
      <c r="M84" s="107"/>
      <c r="N84" s="108"/>
    </row>
    <row r="85" spans="1:14" s="104" customFormat="1" x14ac:dyDescent="0.2">
      <c r="A85" s="113"/>
      <c r="B85" s="127"/>
      <c r="C85" s="112"/>
      <c r="D85" s="113"/>
      <c r="E85" s="106"/>
      <c r="F85" s="113"/>
      <c r="G85" s="113"/>
      <c r="H85" s="106"/>
      <c r="I85" s="126"/>
      <c r="J85" s="112"/>
      <c r="K85" s="112"/>
      <c r="L85" s="111"/>
      <c r="M85" s="107"/>
      <c r="N85" s="108"/>
    </row>
    <row r="86" spans="1:14" s="104" customFormat="1" x14ac:dyDescent="0.2">
      <c r="A86" s="113"/>
      <c r="B86" s="127"/>
      <c r="C86" s="112"/>
      <c r="D86" s="113"/>
      <c r="E86" s="106"/>
      <c r="F86" s="113"/>
      <c r="G86" s="113"/>
      <c r="H86" s="106"/>
      <c r="I86" s="126"/>
      <c r="J86" s="112"/>
      <c r="K86" s="112"/>
      <c r="L86" s="111"/>
      <c r="M86" s="107"/>
      <c r="N86" s="108"/>
    </row>
    <row r="87" spans="1:14" s="104" customFormat="1" x14ac:dyDescent="0.2">
      <c r="A87" s="113"/>
      <c r="B87" s="127"/>
      <c r="C87" s="112"/>
      <c r="D87" s="113"/>
      <c r="E87" s="106"/>
      <c r="F87" s="113"/>
      <c r="G87" s="113"/>
      <c r="H87" s="106"/>
      <c r="I87" s="126"/>
      <c r="J87" s="112"/>
      <c r="K87" s="112"/>
      <c r="L87" s="111"/>
      <c r="M87" s="107"/>
      <c r="N87" s="108"/>
    </row>
    <row r="88" spans="1:14" s="104" customFormat="1" x14ac:dyDescent="0.2">
      <c r="A88" s="113"/>
      <c r="B88" s="127"/>
      <c r="C88" s="112"/>
      <c r="D88" s="113"/>
      <c r="E88" s="106"/>
      <c r="F88" s="113"/>
      <c r="G88" s="113"/>
      <c r="H88" s="106"/>
      <c r="I88" s="126"/>
      <c r="J88" s="112"/>
      <c r="K88" s="112"/>
      <c r="L88" s="111"/>
      <c r="M88" s="107"/>
      <c r="N88" s="108"/>
    </row>
    <row r="89" spans="1:14" s="104" customFormat="1" x14ac:dyDescent="0.2">
      <c r="A89" s="113"/>
      <c r="B89" s="127"/>
      <c r="C89" s="112"/>
      <c r="D89" s="113"/>
      <c r="E89" s="106"/>
      <c r="F89" s="113"/>
      <c r="G89" s="113"/>
      <c r="H89" s="106"/>
      <c r="I89" s="126"/>
      <c r="J89" s="112"/>
      <c r="K89" s="112"/>
      <c r="L89" s="111"/>
      <c r="M89" s="107"/>
      <c r="N89" s="108"/>
    </row>
    <row r="90" spans="1:14" s="104" customFormat="1" x14ac:dyDescent="0.2">
      <c r="A90" s="113"/>
      <c r="B90" s="127"/>
      <c r="C90" s="112"/>
      <c r="D90" s="113"/>
      <c r="E90" s="106"/>
      <c r="F90" s="113"/>
      <c r="G90" s="113"/>
      <c r="H90" s="106"/>
      <c r="I90" s="126"/>
      <c r="J90" s="112"/>
      <c r="K90" s="112"/>
      <c r="L90" s="111"/>
      <c r="M90" s="107"/>
      <c r="N90" s="108"/>
    </row>
    <row r="91" spans="1:14" s="104" customFormat="1" x14ac:dyDescent="0.2">
      <c r="A91" s="113"/>
      <c r="B91" s="127"/>
      <c r="C91" s="112"/>
      <c r="D91" s="113"/>
      <c r="E91" s="106"/>
      <c r="F91" s="113"/>
      <c r="G91" s="113"/>
      <c r="H91" s="106"/>
      <c r="I91" s="126"/>
      <c r="J91" s="112"/>
      <c r="K91" s="112"/>
      <c r="L91" s="111"/>
      <c r="M91" s="107"/>
      <c r="N91" s="108"/>
    </row>
    <row r="92" spans="1:14" s="104" customFormat="1" x14ac:dyDescent="0.2">
      <c r="A92" s="113"/>
      <c r="B92" s="127"/>
      <c r="C92" s="112"/>
      <c r="D92" s="113"/>
      <c r="E92" s="106"/>
      <c r="F92" s="113"/>
      <c r="G92" s="113"/>
      <c r="H92" s="106"/>
      <c r="I92" s="126"/>
      <c r="J92" s="112"/>
      <c r="K92" s="112"/>
      <c r="L92" s="111"/>
      <c r="M92" s="107"/>
      <c r="N92" s="108"/>
    </row>
    <row r="93" spans="1:14" s="104" customFormat="1" x14ac:dyDescent="0.2">
      <c r="A93" s="113"/>
      <c r="B93" s="127"/>
      <c r="C93" s="112"/>
      <c r="D93" s="113"/>
      <c r="E93" s="106"/>
      <c r="F93" s="113"/>
      <c r="G93" s="113"/>
      <c r="H93" s="106"/>
      <c r="I93" s="126"/>
      <c r="J93" s="112"/>
      <c r="K93" s="112"/>
      <c r="L93" s="111"/>
      <c r="M93" s="107"/>
      <c r="N93" s="108"/>
    </row>
    <row r="94" spans="1:14" s="104" customFormat="1" x14ac:dyDescent="0.2">
      <c r="A94" s="113"/>
      <c r="B94" s="127"/>
      <c r="C94" s="112"/>
      <c r="D94" s="113"/>
      <c r="E94" s="106"/>
      <c r="F94" s="113"/>
      <c r="G94" s="113"/>
      <c r="H94" s="106"/>
      <c r="I94" s="126"/>
      <c r="J94" s="112"/>
      <c r="K94" s="112"/>
      <c r="L94" s="111"/>
      <c r="M94" s="107"/>
      <c r="N94" s="108"/>
    </row>
    <row r="95" spans="1:14" s="104" customFormat="1" x14ac:dyDescent="0.2">
      <c r="A95" s="113"/>
      <c r="B95" s="127"/>
      <c r="C95" s="112"/>
      <c r="D95" s="113"/>
      <c r="E95" s="106"/>
      <c r="F95" s="113"/>
      <c r="G95" s="113"/>
      <c r="H95" s="106"/>
      <c r="I95" s="126"/>
      <c r="J95" s="112"/>
      <c r="K95" s="112"/>
      <c r="L95" s="111"/>
      <c r="M95" s="107"/>
      <c r="N95" s="108"/>
    </row>
    <row r="96" spans="1:14" s="104" customFormat="1" x14ac:dyDescent="0.2">
      <c r="A96" s="113"/>
      <c r="B96" s="127"/>
      <c r="C96" s="112"/>
      <c r="D96" s="113"/>
      <c r="E96" s="106"/>
      <c r="F96" s="113"/>
      <c r="G96" s="113"/>
      <c r="H96" s="106"/>
      <c r="I96" s="126"/>
      <c r="J96" s="112"/>
      <c r="K96" s="112"/>
      <c r="L96" s="111"/>
      <c r="M96" s="107"/>
      <c r="N96" s="108"/>
    </row>
    <row r="97" spans="1:14" s="104" customFormat="1" x14ac:dyDescent="0.2">
      <c r="A97" s="113"/>
      <c r="B97" s="127"/>
      <c r="C97" s="112"/>
      <c r="D97" s="113"/>
      <c r="E97" s="106"/>
      <c r="F97" s="113"/>
      <c r="G97" s="113"/>
      <c r="H97" s="106"/>
      <c r="I97" s="126"/>
      <c r="J97" s="112"/>
      <c r="K97" s="112"/>
      <c r="L97" s="111"/>
      <c r="M97" s="107"/>
      <c r="N97" s="108"/>
    </row>
    <row r="98" spans="1:14" s="104" customFormat="1" x14ac:dyDescent="0.2">
      <c r="A98" s="113"/>
      <c r="B98" s="127"/>
      <c r="C98" s="112"/>
      <c r="D98" s="113"/>
      <c r="E98" s="106"/>
      <c r="F98" s="113"/>
      <c r="G98" s="113"/>
      <c r="H98" s="106"/>
      <c r="I98" s="126"/>
      <c r="J98" s="112"/>
      <c r="K98" s="112"/>
      <c r="L98" s="111"/>
      <c r="M98" s="107"/>
      <c r="N98" s="108"/>
    </row>
    <row r="99" spans="1:14" s="104" customFormat="1" x14ac:dyDescent="0.2">
      <c r="A99" s="113"/>
      <c r="B99" s="127"/>
      <c r="C99" s="112"/>
      <c r="D99" s="113"/>
      <c r="E99" s="106"/>
      <c r="F99" s="113"/>
      <c r="G99" s="113"/>
      <c r="H99" s="106"/>
      <c r="I99" s="126"/>
      <c r="J99" s="112"/>
      <c r="K99" s="112"/>
      <c r="L99" s="111"/>
      <c r="M99" s="107"/>
      <c r="N99" s="108"/>
    </row>
    <row r="100" spans="1:14" s="104" customFormat="1" x14ac:dyDescent="0.2">
      <c r="A100" s="113"/>
      <c r="B100" s="127"/>
      <c r="C100" s="112"/>
      <c r="D100" s="113"/>
      <c r="E100" s="106"/>
      <c r="F100" s="113"/>
      <c r="G100" s="113"/>
      <c r="H100" s="106"/>
      <c r="I100" s="126"/>
      <c r="J100" s="112"/>
      <c r="K100" s="112"/>
      <c r="L100" s="111"/>
      <c r="M100" s="107"/>
      <c r="N100" s="108"/>
    </row>
    <row r="101" spans="1:14" s="104" customFormat="1" x14ac:dyDescent="0.2">
      <c r="A101" s="113"/>
      <c r="B101" s="127"/>
      <c r="C101" s="112"/>
      <c r="D101" s="113"/>
      <c r="E101" s="106"/>
      <c r="F101" s="113"/>
      <c r="G101" s="113"/>
      <c r="H101" s="106"/>
      <c r="I101" s="126"/>
      <c r="J101" s="112"/>
      <c r="K101" s="112"/>
      <c r="L101" s="111"/>
      <c r="M101" s="107"/>
      <c r="N101" s="108"/>
    </row>
    <row r="102" spans="1:14" s="104" customFormat="1" x14ac:dyDescent="0.2">
      <c r="A102" s="113"/>
      <c r="B102" s="127"/>
      <c r="C102" s="112"/>
      <c r="D102" s="113"/>
      <c r="E102" s="106"/>
      <c r="F102" s="113"/>
      <c r="G102" s="113"/>
      <c r="H102" s="106"/>
      <c r="I102" s="126"/>
      <c r="J102" s="112"/>
      <c r="K102" s="112"/>
      <c r="L102" s="111"/>
      <c r="M102" s="107"/>
      <c r="N102" s="108"/>
    </row>
    <row r="103" spans="1:14" s="104" customFormat="1" x14ac:dyDescent="0.2">
      <c r="A103" s="113"/>
      <c r="B103" s="127"/>
      <c r="C103" s="112"/>
      <c r="D103" s="113"/>
      <c r="E103" s="106"/>
      <c r="F103" s="113"/>
      <c r="G103" s="113"/>
      <c r="H103" s="106"/>
      <c r="I103" s="126"/>
      <c r="J103" s="112"/>
      <c r="K103" s="112"/>
      <c r="L103" s="111"/>
      <c r="M103" s="107"/>
      <c r="N103" s="108"/>
    </row>
    <row r="104" spans="1:14" s="104" customFormat="1" x14ac:dyDescent="0.2">
      <c r="A104" s="113"/>
      <c r="B104" s="127"/>
      <c r="C104" s="112"/>
      <c r="D104" s="113"/>
      <c r="E104" s="106"/>
      <c r="F104" s="113"/>
      <c r="G104" s="113"/>
      <c r="H104" s="106"/>
      <c r="I104" s="126"/>
      <c r="J104" s="112"/>
      <c r="K104" s="112"/>
      <c r="L104" s="111"/>
      <c r="M104" s="107"/>
      <c r="N104" s="108"/>
    </row>
    <row r="105" spans="1:14" s="104" customFormat="1" x14ac:dyDescent="0.2">
      <c r="A105" s="113"/>
      <c r="B105" s="127"/>
      <c r="C105" s="112"/>
      <c r="D105" s="113"/>
      <c r="E105" s="106"/>
      <c r="F105" s="113"/>
      <c r="G105" s="113"/>
      <c r="H105" s="106"/>
      <c r="I105" s="126"/>
      <c r="J105" s="112"/>
      <c r="K105" s="112"/>
      <c r="L105" s="111"/>
      <c r="M105" s="107"/>
      <c r="N105" s="108"/>
    </row>
    <row r="106" spans="1:14" s="104" customFormat="1" x14ac:dyDescent="0.2">
      <c r="A106" s="113"/>
      <c r="B106" s="127"/>
      <c r="C106" s="112"/>
      <c r="D106" s="113"/>
      <c r="E106" s="106"/>
      <c r="F106" s="113"/>
      <c r="G106" s="113"/>
      <c r="H106" s="106"/>
      <c r="I106" s="126"/>
      <c r="J106" s="112"/>
      <c r="K106" s="112"/>
      <c r="L106" s="111"/>
      <c r="M106" s="107"/>
      <c r="N106" s="108"/>
    </row>
    <row r="107" spans="1:14" s="104" customFormat="1" x14ac:dyDescent="0.2">
      <c r="A107" s="113"/>
      <c r="B107" s="127"/>
      <c r="C107" s="112"/>
      <c r="D107" s="113"/>
      <c r="E107" s="106"/>
      <c r="F107" s="113"/>
      <c r="G107" s="113"/>
      <c r="H107" s="106"/>
      <c r="I107" s="126"/>
      <c r="J107" s="112"/>
      <c r="K107" s="112"/>
      <c r="L107" s="111"/>
      <c r="M107" s="107"/>
      <c r="N107" s="108"/>
    </row>
    <row r="108" spans="1:14" s="104" customFormat="1" x14ac:dyDescent="0.2">
      <c r="A108" s="113"/>
      <c r="B108" s="127"/>
      <c r="C108" s="112"/>
      <c r="D108" s="113"/>
      <c r="E108" s="106"/>
      <c r="F108" s="113"/>
      <c r="G108" s="113"/>
      <c r="H108" s="106"/>
      <c r="I108" s="126"/>
      <c r="J108" s="112"/>
      <c r="K108" s="112"/>
      <c r="L108" s="111"/>
      <c r="M108" s="107"/>
      <c r="N108" s="108"/>
    </row>
    <row r="109" spans="1:14" s="104" customFormat="1" x14ac:dyDescent="0.2">
      <c r="A109" s="113"/>
      <c r="B109" s="127"/>
      <c r="C109" s="112"/>
      <c r="D109" s="113"/>
      <c r="E109" s="106"/>
      <c r="F109" s="113"/>
      <c r="G109" s="113"/>
      <c r="H109" s="106"/>
      <c r="I109" s="126"/>
      <c r="J109" s="112"/>
      <c r="K109" s="112"/>
      <c r="L109" s="111"/>
      <c r="M109" s="107"/>
      <c r="N109" s="108"/>
    </row>
    <row r="110" spans="1:14" s="104" customFormat="1" x14ac:dyDescent="0.2">
      <c r="A110" s="113"/>
      <c r="B110" s="127"/>
      <c r="C110" s="112"/>
      <c r="D110" s="113"/>
      <c r="E110" s="106"/>
      <c r="F110" s="113"/>
      <c r="G110" s="113"/>
      <c r="H110" s="106"/>
      <c r="I110" s="126"/>
      <c r="J110" s="112"/>
      <c r="K110" s="112"/>
      <c r="L110" s="111"/>
      <c r="M110" s="107"/>
      <c r="N110" s="108"/>
    </row>
    <row r="111" spans="1:14" s="104" customFormat="1" x14ac:dyDescent="0.2">
      <c r="A111" s="113"/>
      <c r="B111" s="127"/>
      <c r="C111" s="112"/>
      <c r="D111" s="113"/>
      <c r="E111" s="106"/>
      <c r="F111" s="113"/>
      <c r="G111" s="113"/>
      <c r="H111" s="106"/>
      <c r="I111" s="126"/>
      <c r="J111" s="112"/>
      <c r="K111" s="112"/>
      <c r="L111" s="111"/>
      <c r="M111" s="107"/>
      <c r="N111" s="108"/>
    </row>
    <row r="112" spans="1:14" s="104" customFormat="1" x14ac:dyDescent="0.2">
      <c r="A112" s="113"/>
      <c r="B112" s="127"/>
      <c r="C112" s="112"/>
      <c r="D112" s="113"/>
      <c r="E112" s="106"/>
      <c r="F112" s="113"/>
      <c r="G112" s="113"/>
      <c r="H112" s="106"/>
      <c r="I112" s="126"/>
      <c r="J112" s="112"/>
      <c r="K112" s="112"/>
      <c r="L112" s="111"/>
      <c r="M112" s="107"/>
      <c r="N112" s="108"/>
    </row>
    <row r="113" spans="1:14" s="104" customFormat="1" x14ac:dyDescent="0.2">
      <c r="A113" s="113"/>
      <c r="B113" s="127"/>
      <c r="C113" s="112"/>
      <c r="D113" s="113"/>
      <c r="E113" s="106"/>
      <c r="F113" s="113"/>
      <c r="G113" s="113"/>
      <c r="H113" s="106"/>
      <c r="I113" s="126"/>
      <c r="J113" s="112"/>
      <c r="K113" s="112"/>
      <c r="L113" s="111"/>
      <c r="M113" s="107"/>
      <c r="N113" s="108"/>
    </row>
    <row r="114" spans="1:14" s="104" customFormat="1" x14ac:dyDescent="0.2">
      <c r="A114" s="113"/>
      <c r="B114" s="127"/>
      <c r="C114" s="112"/>
      <c r="D114" s="113"/>
      <c r="E114" s="106"/>
      <c r="F114" s="113"/>
      <c r="G114" s="113"/>
      <c r="H114" s="106"/>
      <c r="I114" s="126"/>
      <c r="J114" s="112"/>
      <c r="K114" s="112"/>
      <c r="L114" s="111"/>
      <c r="M114" s="107"/>
      <c r="N114" s="108"/>
    </row>
    <row r="115" spans="1:14" s="104" customFormat="1" x14ac:dyDescent="0.2">
      <c r="A115" s="113"/>
      <c r="B115" s="127"/>
      <c r="C115" s="112"/>
      <c r="D115" s="113"/>
      <c r="E115" s="106"/>
      <c r="F115" s="113"/>
      <c r="G115" s="113"/>
      <c r="H115" s="106"/>
      <c r="I115" s="126"/>
      <c r="J115" s="112"/>
      <c r="K115" s="112"/>
      <c r="L115" s="111"/>
      <c r="M115" s="107"/>
      <c r="N115" s="108"/>
    </row>
    <row r="116" spans="1:14" s="104" customFormat="1" x14ac:dyDescent="0.2">
      <c r="A116" s="113"/>
      <c r="B116" s="127"/>
      <c r="C116" s="112"/>
      <c r="D116" s="113"/>
      <c r="E116" s="106"/>
      <c r="F116" s="113"/>
      <c r="G116" s="113"/>
      <c r="H116" s="106"/>
      <c r="I116" s="126"/>
      <c r="J116" s="112"/>
      <c r="K116" s="112"/>
      <c r="L116" s="111"/>
      <c r="M116" s="107"/>
      <c r="N116" s="108"/>
    </row>
    <row r="117" spans="1:14" s="104" customFormat="1" x14ac:dyDescent="0.2">
      <c r="A117" s="113"/>
      <c r="B117" s="127"/>
      <c r="C117" s="112"/>
      <c r="D117" s="113"/>
      <c r="E117" s="106"/>
      <c r="F117" s="113"/>
      <c r="G117" s="113"/>
      <c r="H117" s="106"/>
      <c r="I117" s="126"/>
      <c r="J117" s="112"/>
      <c r="K117" s="112"/>
      <c r="L117" s="111"/>
      <c r="M117" s="107"/>
      <c r="N117" s="108"/>
    </row>
    <row r="118" spans="1:14" s="104" customFormat="1" x14ac:dyDescent="0.2">
      <c r="A118" s="113"/>
      <c r="B118" s="127"/>
      <c r="C118" s="112"/>
      <c r="D118" s="113"/>
      <c r="E118" s="106"/>
      <c r="F118" s="113"/>
      <c r="G118" s="113"/>
      <c r="H118" s="106"/>
      <c r="I118" s="126"/>
      <c r="J118" s="112"/>
      <c r="K118" s="112"/>
      <c r="L118" s="111"/>
      <c r="M118" s="107"/>
      <c r="N118" s="108"/>
    </row>
    <row r="119" spans="1:14" s="104" customFormat="1" x14ac:dyDescent="0.2">
      <c r="A119" s="113"/>
      <c r="B119" s="127"/>
      <c r="C119" s="112"/>
      <c r="D119" s="113"/>
      <c r="E119" s="106"/>
      <c r="F119" s="113"/>
      <c r="G119" s="113"/>
      <c r="H119" s="106"/>
      <c r="I119" s="126"/>
      <c r="J119" s="112"/>
      <c r="K119" s="112"/>
      <c r="L119" s="111"/>
      <c r="M119" s="107"/>
      <c r="N119" s="108"/>
    </row>
    <row r="120" spans="1:14" s="104" customFormat="1" x14ac:dyDescent="0.2">
      <c r="A120" s="113"/>
      <c r="B120" s="127"/>
      <c r="C120" s="112"/>
      <c r="D120" s="113"/>
      <c r="E120" s="106"/>
      <c r="F120" s="113"/>
      <c r="G120" s="113"/>
      <c r="H120" s="106"/>
      <c r="I120" s="126"/>
      <c r="J120" s="112"/>
      <c r="K120" s="112"/>
      <c r="L120" s="111"/>
      <c r="M120" s="107"/>
      <c r="N120" s="108"/>
    </row>
    <row r="121" spans="1:14" s="104" customFormat="1" x14ac:dyDescent="0.2">
      <c r="A121" s="113"/>
      <c r="B121" s="127"/>
      <c r="C121" s="112"/>
      <c r="D121" s="113"/>
      <c r="E121" s="106"/>
      <c r="F121" s="113"/>
      <c r="G121" s="113"/>
      <c r="H121" s="106"/>
      <c r="I121" s="126"/>
      <c r="J121" s="112"/>
      <c r="K121" s="112"/>
      <c r="L121" s="111"/>
      <c r="M121" s="107"/>
      <c r="N121" s="108"/>
    </row>
    <row r="122" spans="1:14" s="104" customFormat="1" x14ac:dyDescent="0.2">
      <c r="A122" s="113"/>
      <c r="B122" s="127"/>
      <c r="C122" s="112"/>
      <c r="D122" s="113"/>
      <c r="E122" s="106"/>
      <c r="F122" s="113"/>
      <c r="G122" s="113"/>
      <c r="H122" s="106"/>
      <c r="I122" s="126"/>
      <c r="J122" s="112"/>
      <c r="K122" s="112"/>
      <c r="L122" s="111"/>
      <c r="M122" s="107"/>
      <c r="N122" s="108"/>
    </row>
    <row r="123" spans="1:14" s="104" customFormat="1" x14ac:dyDescent="0.2">
      <c r="A123" s="113"/>
      <c r="B123" s="127"/>
      <c r="C123" s="112"/>
      <c r="D123" s="113"/>
      <c r="E123" s="106"/>
      <c r="F123" s="113"/>
      <c r="G123" s="113"/>
      <c r="H123" s="106"/>
      <c r="I123" s="126"/>
      <c r="J123" s="112"/>
      <c r="K123" s="112"/>
      <c r="L123" s="111"/>
      <c r="M123" s="107"/>
      <c r="N123" s="108"/>
    </row>
    <row r="124" spans="1:14" s="104" customFormat="1" x14ac:dyDescent="0.2">
      <c r="A124" s="113"/>
      <c r="B124" s="127"/>
      <c r="C124" s="112"/>
      <c r="D124" s="113"/>
      <c r="E124" s="106"/>
      <c r="F124" s="113"/>
      <c r="G124" s="113"/>
      <c r="H124" s="106"/>
      <c r="I124" s="126"/>
      <c r="J124" s="112"/>
      <c r="K124" s="112"/>
      <c r="L124" s="111"/>
      <c r="M124" s="107"/>
      <c r="N124" s="108"/>
    </row>
    <row r="125" spans="1:14" s="104" customFormat="1" x14ac:dyDescent="0.2">
      <c r="A125" s="113"/>
      <c r="B125" s="127"/>
      <c r="C125" s="112"/>
      <c r="D125" s="113"/>
      <c r="E125" s="106"/>
      <c r="F125" s="113"/>
      <c r="G125" s="113"/>
      <c r="H125" s="106"/>
      <c r="I125" s="126"/>
      <c r="J125" s="112"/>
      <c r="K125" s="112"/>
      <c r="L125" s="111"/>
      <c r="M125" s="107"/>
      <c r="N125" s="108"/>
    </row>
    <row r="126" spans="1:14" s="104" customFormat="1" x14ac:dyDescent="0.2">
      <c r="A126" s="113"/>
      <c r="B126" s="127"/>
      <c r="C126" s="112"/>
      <c r="D126" s="113"/>
      <c r="E126" s="106"/>
      <c r="F126" s="113"/>
      <c r="G126" s="113"/>
      <c r="H126" s="106"/>
      <c r="I126" s="126"/>
      <c r="J126" s="112"/>
      <c r="K126" s="112"/>
      <c r="L126" s="111"/>
      <c r="M126" s="107"/>
      <c r="N126" s="108"/>
    </row>
    <row r="127" spans="1:14" s="104" customFormat="1" x14ac:dyDescent="0.2">
      <c r="A127" s="113"/>
      <c r="B127" s="127"/>
      <c r="C127" s="112"/>
      <c r="D127" s="113"/>
      <c r="E127" s="106"/>
      <c r="F127" s="113"/>
      <c r="G127" s="113"/>
      <c r="H127" s="106"/>
      <c r="I127" s="126"/>
      <c r="J127" s="112"/>
      <c r="K127" s="112"/>
      <c r="L127" s="111"/>
      <c r="M127" s="107"/>
      <c r="N127" s="108"/>
    </row>
    <row r="128" spans="1:14" s="104" customFormat="1" x14ac:dyDescent="0.2">
      <c r="A128" s="113"/>
      <c r="B128" s="127"/>
      <c r="C128" s="112"/>
      <c r="D128" s="113"/>
      <c r="E128" s="106"/>
      <c r="F128" s="113"/>
      <c r="G128" s="113"/>
      <c r="H128" s="106"/>
      <c r="I128" s="126"/>
      <c r="J128" s="112"/>
      <c r="K128" s="112"/>
      <c r="L128" s="111"/>
      <c r="M128" s="107"/>
      <c r="N128" s="108"/>
    </row>
    <row r="129" spans="1:14" s="104" customFormat="1" x14ac:dyDescent="0.2">
      <c r="A129" s="113"/>
      <c r="B129" s="127"/>
      <c r="C129" s="112"/>
      <c r="D129" s="113"/>
      <c r="E129" s="106"/>
      <c r="F129" s="113"/>
      <c r="G129" s="113"/>
      <c r="H129" s="106"/>
      <c r="I129" s="126"/>
      <c r="J129" s="112"/>
      <c r="K129" s="112"/>
      <c r="L129" s="111"/>
      <c r="M129" s="107"/>
      <c r="N129" s="108"/>
    </row>
    <row r="130" spans="1:14" s="104" customFormat="1" x14ac:dyDescent="0.2">
      <c r="A130" s="113"/>
      <c r="B130" s="127"/>
      <c r="C130" s="112"/>
      <c r="D130" s="113"/>
      <c r="E130" s="106"/>
      <c r="F130" s="113"/>
      <c r="G130" s="113"/>
      <c r="H130" s="106"/>
      <c r="I130" s="126"/>
      <c r="J130" s="112"/>
      <c r="K130" s="112"/>
      <c r="L130" s="111"/>
      <c r="M130" s="107"/>
      <c r="N130" s="108"/>
    </row>
    <row r="131" spans="1:14" s="104" customFormat="1" x14ac:dyDescent="0.2">
      <c r="A131" s="113"/>
      <c r="B131" s="127"/>
      <c r="C131" s="112"/>
      <c r="D131" s="113"/>
      <c r="E131" s="106"/>
      <c r="F131" s="113"/>
      <c r="G131" s="113"/>
      <c r="H131" s="106"/>
      <c r="I131" s="126"/>
      <c r="J131" s="112"/>
      <c r="K131" s="112"/>
      <c r="L131" s="111"/>
      <c r="M131" s="107"/>
      <c r="N131" s="108"/>
    </row>
    <row r="132" spans="1:14" s="104" customFormat="1" x14ac:dyDescent="0.2">
      <c r="A132" s="113"/>
      <c r="B132" s="127"/>
      <c r="C132" s="112"/>
      <c r="D132" s="113"/>
      <c r="E132" s="106"/>
      <c r="F132" s="113"/>
      <c r="G132" s="113"/>
      <c r="H132" s="106"/>
      <c r="I132" s="126"/>
      <c r="J132" s="112"/>
      <c r="K132" s="112"/>
      <c r="L132" s="111"/>
      <c r="M132" s="107"/>
      <c r="N132" s="108"/>
    </row>
    <row r="133" spans="1:14" s="104" customFormat="1" x14ac:dyDescent="0.2">
      <c r="A133" s="113"/>
      <c r="B133" s="127"/>
      <c r="C133" s="112"/>
      <c r="D133" s="113"/>
      <c r="E133" s="106"/>
      <c r="F133" s="113"/>
      <c r="G133" s="113"/>
      <c r="H133" s="106"/>
      <c r="I133" s="126"/>
      <c r="J133" s="112"/>
      <c r="K133" s="112"/>
      <c r="L133" s="111"/>
      <c r="M133" s="107"/>
      <c r="N133" s="108"/>
    </row>
    <row r="134" spans="1:14" s="104" customFormat="1" x14ac:dyDescent="0.2">
      <c r="A134" s="113"/>
      <c r="B134" s="127"/>
      <c r="C134" s="112"/>
      <c r="D134" s="113"/>
      <c r="E134" s="106"/>
      <c r="F134" s="113"/>
      <c r="G134" s="113"/>
      <c r="H134" s="106"/>
      <c r="I134" s="126"/>
      <c r="J134" s="112"/>
      <c r="K134" s="112"/>
      <c r="L134" s="111"/>
      <c r="M134" s="107"/>
      <c r="N134" s="108"/>
    </row>
    <row r="135" spans="1:14" s="104" customFormat="1" x14ac:dyDescent="0.2">
      <c r="A135" s="113"/>
      <c r="B135" s="127"/>
      <c r="C135" s="112"/>
      <c r="D135" s="113"/>
      <c r="E135" s="106"/>
      <c r="F135" s="113"/>
      <c r="G135" s="113"/>
      <c r="H135" s="106"/>
      <c r="I135" s="126"/>
      <c r="J135" s="112"/>
      <c r="K135" s="112"/>
      <c r="L135" s="111"/>
      <c r="M135" s="107"/>
      <c r="N135" s="108"/>
    </row>
    <row r="136" spans="1:14" s="104" customFormat="1" x14ac:dyDescent="0.2">
      <c r="A136" s="113"/>
      <c r="B136" s="127"/>
      <c r="C136" s="112"/>
      <c r="D136" s="113"/>
      <c r="E136" s="106"/>
      <c r="F136" s="113"/>
      <c r="G136" s="113"/>
      <c r="H136" s="106"/>
      <c r="I136" s="126"/>
      <c r="J136" s="112"/>
      <c r="K136" s="112"/>
      <c r="L136" s="111"/>
      <c r="M136" s="107"/>
      <c r="N136" s="108"/>
    </row>
    <row r="137" spans="1:14" s="104" customFormat="1" x14ac:dyDescent="0.2">
      <c r="A137" s="113"/>
      <c r="B137" s="127"/>
      <c r="C137" s="112"/>
      <c r="D137" s="113"/>
      <c r="E137" s="106"/>
      <c r="F137" s="113"/>
      <c r="G137" s="113"/>
      <c r="H137" s="106"/>
      <c r="I137" s="126"/>
      <c r="J137" s="112"/>
      <c r="K137" s="112"/>
      <c r="L137" s="111"/>
      <c r="M137" s="107"/>
      <c r="N137" s="108"/>
    </row>
    <row r="138" spans="1:14" s="104" customFormat="1" x14ac:dyDescent="0.2">
      <c r="A138" s="113"/>
      <c r="B138" s="127"/>
      <c r="C138" s="112"/>
      <c r="D138" s="113"/>
      <c r="E138" s="106"/>
      <c r="F138" s="113"/>
      <c r="G138" s="113"/>
      <c r="H138" s="106"/>
      <c r="I138" s="126"/>
      <c r="J138" s="112"/>
      <c r="K138" s="112"/>
      <c r="L138" s="111"/>
      <c r="M138" s="107"/>
      <c r="N138" s="108"/>
    </row>
    <row r="139" spans="1:14" s="104" customFormat="1" x14ac:dyDescent="0.2">
      <c r="A139" s="113"/>
      <c r="B139" s="127"/>
      <c r="C139" s="112"/>
      <c r="D139" s="113"/>
      <c r="E139" s="106"/>
      <c r="F139" s="113"/>
      <c r="G139" s="113"/>
      <c r="H139" s="106"/>
      <c r="I139" s="126"/>
      <c r="J139" s="112"/>
      <c r="K139" s="112"/>
      <c r="L139" s="111"/>
      <c r="M139" s="107"/>
      <c r="N139" s="108"/>
    </row>
    <row r="140" spans="1:14" s="104" customFormat="1" x14ac:dyDescent="0.2">
      <c r="A140" s="113"/>
      <c r="B140" s="127"/>
      <c r="C140" s="112"/>
      <c r="D140" s="113"/>
      <c r="E140" s="106"/>
      <c r="F140" s="113"/>
      <c r="G140" s="113"/>
      <c r="H140" s="106"/>
      <c r="I140" s="126"/>
      <c r="J140" s="112"/>
      <c r="K140" s="112"/>
      <c r="L140" s="111"/>
      <c r="M140" s="107"/>
      <c r="N140" s="108"/>
    </row>
    <row r="141" spans="1:14" s="104" customFormat="1" x14ac:dyDescent="0.2">
      <c r="A141" s="113"/>
      <c r="B141" s="127"/>
      <c r="C141" s="112"/>
      <c r="D141" s="113"/>
      <c r="E141" s="106"/>
      <c r="F141" s="113"/>
      <c r="G141" s="113"/>
      <c r="H141" s="106"/>
      <c r="I141" s="126"/>
      <c r="J141" s="112"/>
      <c r="K141" s="112"/>
      <c r="L141" s="111"/>
      <c r="M141" s="107"/>
      <c r="N141" s="108"/>
    </row>
    <row r="142" spans="1:14" s="104" customFormat="1" x14ac:dyDescent="0.2">
      <c r="A142" s="113"/>
      <c r="B142" s="127"/>
      <c r="C142" s="112"/>
      <c r="D142" s="113"/>
      <c r="E142" s="106"/>
      <c r="F142" s="113"/>
      <c r="G142" s="113"/>
      <c r="H142" s="106"/>
      <c r="I142" s="126"/>
      <c r="J142" s="112"/>
      <c r="K142" s="112"/>
      <c r="L142" s="111"/>
      <c r="M142" s="107"/>
      <c r="N142" s="108"/>
    </row>
    <row r="143" spans="1:14" s="104" customFormat="1" x14ac:dyDescent="0.2">
      <c r="A143" s="113"/>
      <c r="B143" s="127"/>
      <c r="C143" s="112"/>
      <c r="D143" s="113"/>
      <c r="E143" s="106"/>
      <c r="F143" s="113"/>
      <c r="G143" s="113"/>
      <c r="H143" s="106"/>
      <c r="I143" s="126"/>
      <c r="J143" s="112"/>
      <c r="K143" s="112"/>
      <c r="L143" s="111"/>
      <c r="M143" s="107"/>
      <c r="N143" s="108"/>
    </row>
    <row r="144" spans="1:14" s="104" customFormat="1" x14ac:dyDescent="0.2">
      <c r="A144" s="113"/>
      <c r="B144" s="127"/>
      <c r="C144" s="112"/>
      <c r="D144" s="113"/>
      <c r="E144" s="106"/>
      <c r="F144" s="113"/>
      <c r="G144" s="113"/>
      <c r="H144" s="106"/>
      <c r="I144" s="126"/>
      <c r="J144" s="112"/>
      <c r="K144" s="112"/>
      <c r="L144" s="111"/>
      <c r="M144" s="107"/>
      <c r="N144" s="108"/>
    </row>
    <row r="145" spans="1:14" s="104" customFormat="1" x14ac:dyDescent="0.2">
      <c r="A145" s="113"/>
      <c r="B145" s="127"/>
      <c r="C145" s="112"/>
      <c r="D145" s="113"/>
      <c r="E145" s="106"/>
      <c r="F145" s="113"/>
      <c r="G145" s="113"/>
      <c r="H145" s="106"/>
      <c r="I145" s="126"/>
      <c r="J145" s="112"/>
      <c r="K145" s="112"/>
      <c r="L145" s="111"/>
      <c r="M145" s="107"/>
      <c r="N145" s="108"/>
    </row>
    <row r="146" spans="1:14" s="104" customFormat="1" x14ac:dyDescent="0.2">
      <c r="A146" s="113"/>
      <c r="B146" s="127"/>
      <c r="C146" s="112"/>
      <c r="D146" s="113"/>
      <c r="E146" s="106"/>
      <c r="F146" s="113"/>
      <c r="G146" s="113"/>
      <c r="H146" s="106"/>
      <c r="I146" s="126"/>
      <c r="J146" s="112"/>
      <c r="K146" s="112"/>
      <c r="L146" s="111"/>
      <c r="M146" s="107"/>
      <c r="N146" s="108"/>
    </row>
    <row r="147" spans="1:14" s="104" customFormat="1" x14ac:dyDescent="0.2">
      <c r="A147" s="113"/>
      <c r="B147" s="127"/>
      <c r="C147" s="112"/>
      <c r="D147" s="113"/>
      <c r="E147" s="106"/>
      <c r="F147" s="113"/>
      <c r="G147" s="113"/>
      <c r="H147" s="106"/>
      <c r="I147" s="126"/>
      <c r="J147" s="112"/>
      <c r="K147" s="112"/>
      <c r="L147" s="111"/>
      <c r="M147" s="107"/>
      <c r="N147" s="108"/>
    </row>
    <row r="148" spans="1:14" s="104" customFormat="1" x14ac:dyDescent="0.2">
      <c r="A148" s="113"/>
      <c r="B148" s="127"/>
      <c r="C148" s="112"/>
      <c r="D148" s="113"/>
      <c r="E148" s="106"/>
      <c r="F148" s="113"/>
      <c r="G148" s="113"/>
      <c r="H148" s="106"/>
      <c r="I148" s="126"/>
      <c r="J148" s="112"/>
      <c r="K148" s="112"/>
      <c r="L148" s="111"/>
      <c r="M148" s="107"/>
      <c r="N148" s="108"/>
    </row>
    <row r="149" spans="1:14" s="104" customFormat="1" x14ac:dyDescent="0.2">
      <c r="A149" s="113"/>
      <c r="B149" s="127"/>
      <c r="C149" s="112"/>
      <c r="D149" s="113"/>
      <c r="E149" s="106"/>
      <c r="F149" s="113"/>
      <c r="G149" s="113"/>
      <c r="H149" s="106"/>
      <c r="I149" s="126"/>
      <c r="J149" s="112"/>
      <c r="K149" s="112"/>
      <c r="L149" s="111"/>
      <c r="M149" s="107"/>
      <c r="N149" s="108"/>
    </row>
    <row r="150" spans="1:14" s="104" customFormat="1" x14ac:dyDescent="0.2">
      <c r="A150" s="113"/>
      <c r="B150" s="127"/>
      <c r="C150" s="112"/>
      <c r="D150" s="113"/>
      <c r="E150" s="106"/>
      <c r="F150" s="113"/>
      <c r="G150" s="113"/>
      <c r="H150" s="106"/>
      <c r="I150" s="126"/>
      <c r="J150" s="112"/>
      <c r="K150" s="112"/>
      <c r="L150" s="111"/>
      <c r="M150" s="107"/>
      <c r="N150" s="108"/>
    </row>
    <row r="151" spans="1:14" s="104" customFormat="1" x14ac:dyDescent="0.2">
      <c r="A151" s="113"/>
      <c r="B151" s="127"/>
      <c r="C151" s="112"/>
      <c r="D151" s="113"/>
      <c r="E151" s="106"/>
      <c r="F151" s="113"/>
      <c r="G151" s="113"/>
      <c r="H151" s="106"/>
      <c r="I151" s="126"/>
      <c r="J151" s="112"/>
      <c r="K151" s="112"/>
      <c r="L151" s="111"/>
      <c r="M151" s="107"/>
      <c r="N151" s="108"/>
    </row>
    <row r="152" spans="1:14" s="104" customFormat="1" x14ac:dyDescent="0.2">
      <c r="A152" s="113"/>
      <c r="B152" s="127"/>
      <c r="C152" s="112"/>
      <c r="D152" s="113"/>
      <c r="E152" s="106"/>
      <c r="F152" s="113"/>
      <c r="G152" s="113"/>
      <c r="H152" s="106"/>
      <c r="I152" s="126"/>
      <c r="J152" s="112"/>
      <c r="K152" s="112"/>
      <c r="L152" s="111"/>
      <c r="M152" s="107"/>
      <c r="N152" s="108"/>
    </row>
    <row r="153" spans="1:14" s="104" customFormat="1" x14ac:dyDescent="0.2">
      <c r="A153" s="113"/>
      <c r="B153" s="127"/>
      <c r="C153" s="112"/>
      <c r="D153" s="113"/>
      <c r="E153" s="106"/>
      <c r="F153" s="113"/>
      <c r="G153" s="113"/>
      <c r="H153" s="106"/>
      <c r="I153" s="126"/>
      <c r="J153" s="112"/>
      <c r="K153" s="112"/>
      <c r="L153" s="111"/>
      <c r="M153" s="107"/>
      <c r="N153" s="108"/>
    </row>
    <row r="154" spans="1:14" s="104" customFormat="1" x14ac:dyDescent="0.2">
      <c r="A154" s="113"/>
      <c r="B154" s="127"/>
      <c r="C154" s="112"/>
      <c r="D154" s="113"/>
      <c r="E154" s="106"/>
      <c r="F154" s="113"/>
      <c r="G154" s="113"/>
      <c r="H154" s="106"/>
      <c r="I154" s="126"/>
      <c r="J154" s="112"/>
      <c r="K154" s="112"/>
      <c r="L154" s="111"/>
      <c r="M154" s="107"/>
      <c r="N154" s="108"/>
    </row>
    <row r="155" spans="1:14" s="104" customFormat="1" x14ac:dyDescent="0.2">
      <c r="A155" s="113"/>
      <c r="B155" s="127"/>
      <c r="C155" s="112"/>
      <c r="D155" s="113"/>
      <c r="E155" s="106"/>
      <c r="F155" s="113"/>
      <c r="G155" s="113"/>
      <c r="H155" s="106"/>
      <c r="I155" s="126"/>
      <c r="J155" s="112"/>
      <c r="K155" s="112"/>
      <c r="L155" s="111"/>
      <c r="M155" s="107"/>
      <c r="N155" s="108"/>
    </row>
    <row r="156" spans="1:14" s="104" customFormat="1" x14ac:dyDescent="0.2">
      <c r="A156" s="113"/>
      <c r="B156" s="127"/>
      <c r="C156" s="112"/>
      <c r="D156" s="113"/>
      <c r="E156" s="106"/>
      <c r="F156" s="113"/>
      <c r="G156" s="113"/>
      <c r="H156" s="106"/>
      <c r="I156" s="126"/>
      <c r="J156" s="112"/>
      <c r="K156" s="112"/>
      <c r="L156" s="111"/>
      <c r="M156" s="107"/>
      <c r="N156" s="108"/>
    </row>
    <row r="157" spans="1:14" s="104" customFormat="1" x14ac:dyDescent="0.2">
      <c r="A157" s="113"/>
      <c r="B157" s="127"/>
      <c r="C157" s="112"/>
      <c r="D157" s="113"/>
      <c r="E157" s="106"/>
      <c r="F157" s="113"/>
      <c r="G157" s="113"/>
      <c r="H157" s="106"/>
      <c r="I157" s="126"/>
      <c r="J157" s="112"/>
      <c r="K157" s="112"/>
      <c r="L157" s="111"/>
      <c r="M157" s="107"/>
      <c r="N157" s="108"/>
    </row>
    <row r="158" spans="1:14" s="104" customFormat="1" x14ac:dyDescent="0.2">
      <c r="A158" s="113"/>
      <c r="B158" s="127"/>
      <c r="C158" s="112"/>
      <c r="D158" s="113"/>
      <c r="E158" s="106"/>
      <c r="F158" s="113"/>
      <c r="G158" s="113"/>
      <c r="H158" s="106"/>
      <c r="I158" s="126"/>
      <c r="J158" s="112"/>
      <c r="K158" s="112"/>
      <c r="L158" s="111"/>
      <c r="M158" s="107"/>
      <c r="N158" s="108"/>
    </row>
    <row r="159" spans="1:14" s="104" customFormat="1" x14ac:dyDescent="0.2">
      <c r="A159" s="113"/>
      <c r="B159" s="127"/>
      <c r="C159" s="112"/>
      <c r="D159" s="113"/>
      <c r="E159" s="106"/>
      <c r="F159" s="113"/>
      <c r="G159" s="113"/>
      <c r="H159" s="106"/>
      <c r="I159" s="126"/>
      <c r="J159" s="112"/>
      <c r="K159" s="112"/>
      <c r="L159" s="111"/>
      <c r="M159" s="107"/>
      <c r="N159" s="108"/>
    </row>
    <row r="160" spans="1:14" s="104" customFormat="1" x14ac:dyDescent="0.2">
      <c r="A160" s="113"/>
      <c r="B160" s="127"/>
      <c r="C160" s="112"/>
      <c r="D160" s="113"/>
      <c r="E160" s="106"/>
      <c r="F160" s="113"/>
      <c r="G160" s="113"/>
      <c r="H160" s="106"/>
      <c r="I160" s="126"/>
      <c r="J160" s="112"/>
      <c r="K160" s="112"/>
      <c r="L160" s="111"/>
      <c r="M160" s="107"/>
      <c r="N160" s="108"/>
    </row>
    <row r="161" spans="1:14" s="104" customFormat="1" x14ac:dyDescent="0.2">
      <c r="A161" s="113"/>
      <c r="B161" s="127"/>
      <c r="C161" s="112"/>
      <c r="D161" s="113"/>
      <c r="E161" s="106"/>
      <c r="F161" s="113"/>
      <c r="G161" s="113"/>
      <c r="H161" s="106"/>
      <c r="I161" s="126"/>
      <c r="J161" s="112"/>
      <c r="K161" s="112"/>
      <c r="L161" s="111"/>
      <c r="M161" s="107"/>
      <c r="N161" s="108"/>
    </row>
    <row r="162" spans="1:14" s="104" customFormat="1" x14ac:dyDescent="0.2">
      <c r="A162" s="113"/>
      <c r="B162" s="127"/>
      <c r="C162" s="112"/>
      <c r="D162" s="113"/>
      <c r="E162" s="106"/>
      <c r="F162" s="113"/>
      <c r="G162" s="113"/>
      <c r="H162" s="106"/>
      <c r="I162" s="126"/>
      <c r="J162" s="112"/>
      <c r="K162" s="112"/>
      <c r="L162" s="111"/>
      <c r="M162" s="107"/>
      <c r="N162" s="108"/>
    </row>
    <row r="163" spans="1:14" s="104" customFormat="1" x14ac:dyDescent="0.2">
      <c r="A163" s="113"/>
      <c r="B163" s="127"/>
      <c r="C163" s="112"/>
      <c r="D163" s="113"/>
      <c r="E163" s="106"/>
      <c r="F163" s="113"/>
      <c r="G163" s="113"/>
      <c r="H163" s="106"/>
      <c r="I163" s="126"/>
      <c r="J163" s="112"/>
      <c r="K163" s="112"/>
      <c r="L163" s="111"/>
      <c r="M163" s="107"/>
      <c r="N163" s="108"/>
    </row>
    <row r="164" spans="1:14" s="104" customFormat="1" x14ac:dyDescent="0.2">
      <c r="A164" s="113"/>
      <c r="B164" s="127"/>
      <c r="C164" s="112"/>
      <c r="D164" s="113"/>
      <c r="E164" s="106"/>
      <c r="F164" s="113"/>
      <c r="G164" s="113"/>
      <c r="H164" s="106"/>
      <c r="I164" s="126"/>
      <c r="J164" s="112"/>
      <c r="K164" s="112"/>
      <c r="L164" s="111"/>
      <c r="M164" s="107"/>
      <c r="N164" s="108"/>
    </row>
    <row r="165" spans="1:14" s="104" customFormat="1" x14ac:dyDescent="0.2">
      <c r="A165" s="113"/>
      <c r="B165" s="127"/>
      <c r="C165" s="112"/>
      <c r="D165" s="113"/>
      <c r="E165" s="106"/>
      <c r="F165" s="113"/>
      <c r="G165" s="113"/>
      <c r="H165" s="106"/>
      <c r="I165" s="126"/>
      <c r="J165" s="112"/>
      <c r="K165" s="112"/>
      <c r="L165" s="111"/>
      <c r="M165" s="107"/>
      <c r="N165" s="108"/>
    </row>
    <row r="166" spans="1:14" s="104" customFormat="1" x14ac:dyDescent="0.2">
      <c r="A166" s="113"/>
      <c r="B166" s="127"/>
      <c r="C166" s="112"/>
      <c r="D166" s="113"/>
      <c r="E166" s="106"/>
      <c r="F166" s="113"/>
      <c r="G166" s="113"/>
      <c r="H166" s="106"/>
      <c r="I166" s="126"/>
      <c r="J166" s="112"/>
      <c r="K166" s="112"/>
      <c r="L166" s="111"/>
      <c r="M166" s="107"/>
      <c r="N166" s="108"/>
    </row>
    <row r="167" spans="1:14" s="104" customFormat="1" x14ac:dyDescent="0.2">
      <c r="A167" s="113"/>
      <c r="B167" s="127"/>
      <c r="C167" s="112"/>
      <c r="D167" s="113"/>
      <c r="E167" s="106"/>
      <c r="F167" s="113"/>
      <c r="G167" s="113"/>
      <c r="H167" s="106"/>
      <c r="I167" s="126"/>
      <c r="J167" s="112"/>
      <c r="K167" s="112"/>
      <c r="L167" s="111"/>
      <c r="M167" s="107"/>
      <c r="N167" s="108"/>
    </row>
    <row r="168" spans="1:14" s="104" customFormat="1" x14ac:dyDescent="0.2">
      <c r="A168" s="113"/>
      <c r="B168" s="127"/>
      <c r="C168" s="112"/>
      <c r="D168" s="113"/>
      <c r="E168" s="106"/>
      <c r="F168" s="113"/>
      <c r="G168" s="113"/>
      <c r="H168" s="106"/>
      <c r="I168" s="126"/>
      <c r="J168" s="112"/>
      <c r="K168" s="112"/>
      <c r="L168" s="111"/>
      <c r="M168" s="107"/>
      <c r="N168" s="108"/>
    </row>
    <row r="169" spans="1:14" s="104" customFormat="1" x14ac:dyDescent="0.2">
      <c r="A169" s="113"/>
      <c r="B169" s="127"/>
      <c r="C169" s="112"/>
      <c r="D169" s="113"/>
      <c r="E169" s="106"/>
      <c r="F169" s="113"/>
      <c r="G169" s="113"/>
      <c r="H169" s="106"/>
      <c r="I169" s="126"/>
      <c r="J169" s="112"/>
      <c r="K169" s="112"/>
      <c r="L169" s="111"/>
      <c r="M169" s="107"/>
      <c r="N169" s="108"/>
    </row>
    <row r="170" spans="1:14" s="104" customFormat="1" x14ac:dyDescent="0.2">
      <c r="A170" s="113"/>
      <c r="B170" s="127"/>
      <c r="C170" s="112"/>
      <c r="D170" s="113"/>
      <c r="E170" s="106"/>
      <c r="F170" s="113"/>
      <c r="G170" s="113"/>
      <c r="H170" s="106"/>
      <c r="I170" s="126"/>
      <c r="J170" s="112"/>
      <c r="K170" s="112"/>
      <c r="L170" s="111"/>
      <c r="M170" s="107"/>
      <c r="N170" s="108"/>
    </row>
    <row r="171" spans="1:14" s="104" customFormat="1" x14ac:dyDescent="0.2">
      <c r="A171" s="113"/>
      <c r="B171" s="127"/>
      <c r="C171" s="112"/>
      <c r="D171" s="113"/>
      <c r="E171" s="106"/>
      <c r="F171" s="113"/>
      <c r="G171" s="113"/>
      <c r="H171" s="106"/>
      <c r="I171" s="126"/>
      <c r="J171" s="112"/>
      <c r="K171" s="112"/>
      <c r="L171" s="111"/>
      <c r="M171" s="107"/>
      <c r="N171" s="108"/>
    </row>
    <row r="172" spans="1:14" s="104" customFormat="1" x14ac:dyDescent="0.2">
      <c r="A172" s="113"/>
      <c r="B172" s="127"/>
      <c r="C172" s="112"/>
      <c r="D172" s="113"/>
      <c r="E172" s="106"/>
      <c r="F172" s="113"/>
      <c r="G172" s="113"/>
      <c r="H172" s="106"/>
      <c r="I172" s="126"/>
      <c r="J172" s="112"/>
      <c r="K172" s="112"/>
      <c r="L172" s="111"/>
      <c r="M172" s="107"/>
      <c r="N172" s="108"/>
    </row>
    <row r="173" spans="1:14" s="104" customFormat="1" x14ac:dyDescent="0.2">
      <c r="A173" s="113"/>
      <c r="B173" s="127"/>
      <c r="C173" s="112"/>
      <c r="D173" s="113"/>
      <c r="E173" s="106"/>
      <c r="F173" s="113"/>
      <c r="G173" s="113"/>
      <c r="H173" s="106"/>
      <c r="I173" s="126"/>
      <c r="J173" s="112"/>
      <c r="K173" s="112"/>
      <c r="L173" s="111"/>
      <c r="M173" s="107"/>
      <c r="N173" s="108"/>
    </row>
    <row r="174" spans="1:14" s="104" customFormat="1" x14ac:dyDescent="0.2">
      <c r="A174" s="113"/>
      <c r="B174" s="127"/>
      <c r="C174" s="112"/>
      <c r="D174" s="113"/>
      <c r="E174" s="106"/>
      <c r="F174" s="113"/>
      <c r="G174" s="113"/>
      <c r="H174" s="106"/>
      <c r="I174" s="126"/>
      <c r="J174" s="112"/>
      <c r="K174" s="112"/>
      <c r="L174" s="111"/>
      <c r="M174" s="107"/>
      <c r="N174" s="108"/>
    </row>
    <row r="175" spans="1:14" s="104" customFormat="1" x14ac:dyDescent="0.2">
      <c r="A175" s="113"/>
      <c r="B175" s="127"/>
      <c r="C175" s="112"/>
      <c r="D175" s="113"/>
      <c r="E175" s="106"/>
      <c r="F175" s="113"/>
      <c r="G175" s="113"/>
      <c r="H175" s="106"/>
      <c r="I175" s="126"/>
      <c r="J175" s="112"/>
      <c r="K175" s="112"/>
      <c r="L175" s="111"/>
      <c r="M175" s="107"/>
      <c r="N175" s="108"/>
    </row>
    <row r="176" spans="1:14" s="104" customFormat="1" x14ac:dyDescent="0.2">
      <c r="A176" s="113"/>
      <c r="B176" s="127"/>
      <c r="C176" s="112"/>
      <c r="D176" s="113"/>
      <c r="E176" s="106"/>
      <c r="F176" s="113"/>
      <c r="G176" s="113"/>
      <c r="H176" s="106"/>
      <c r="I176" s="126"/>
      <c r="J176" s="112"/>
      <c r="K176" s="112"/>
      <c r="L176" s="111"/>
      <c r="M176" s="107"/>
      <c r="N176" s="108"/>
    </row>
    <row r="177" spans="1:14" s="104" customFormat="1" x14ac:dyDescent="0.2">
      <c r="A177" s="113"/>
      <c r="B177" s="127"/>
      <c r="C177" s="112"/>
      <c r="D177" s="113"/>
      <c r="E177" s="106"/>
      <c r="F177" s="113"/>
      <c r="G177" s="113"/>
      <c r="H177" s="106"/>
      <c r="I177" s="126"/>
      <c r="J177" s="112"/>
      <c r="K177" s="112"/>
      <c r="L177" s="111"/>
      <c r="M177" s="107"/>
      <c r="N177" s="108"/>
    </row>
    <row r="178" spans="1:14" s="104" customFormat="1" x14ac:dyDescent="0.2">
      <c r="A178" s="113"/>
      <c r="B178" s="127"/>
      <c r="C178" s="112"/>
      <c r="D178" s="113"/>
      <c r="E178" s="106"/>
      <c r="F178" s="113"/>
      <c r="G178" s="113"/>
      <c r="H178" s="106"/>
      <c r="I178" s="126"/>
      <c r="J178" s="112"/>
      <c r="K178" s="112"/>
      <c r="L178" s="111"/>
      <c r="M178" s="107"/>
      <c r="N178" s="108"/>
    </row>
    <row r="179" spans="1:14" s="104" customFormat="1" x14ac:dyDescent="0.2">
      <c r="A179" s="113"/>
      <c r="B179" s="127"/>
      <c r="C179" s="112"/>
      <c r="D179" s="113"/>
      <c r="E179" s="106"/>
      <c r="F179" s="113"/>
      <c r="G179" s="113"/>
      <c r="H179" s="106"/>
      <c r="I179" s="126"/>
      <c r="J179" s="112"/>
      <c r="K179" s="112"/>
      <c r="L179" s="111"/>
      <c r="M179" s="107"/>
      <c r="N179" s="108"/>
    </row>
    <row r="180" spans="1:14" s="104" customFormat="1" x14ac:dyDescent="0.2">
      <c r="A180" s="113"/>
      <c r="B180" s="127"/>
      <c r="C180" s="112"/>
      <c r="D180" s="113"/>
      <c r="E180" s="106"/>
      <c r="F180" s="113"/>
      <c r="G180" s="113"/>
      <c r="H180" s="106"/>
      <c r="I180" s="126"/>
      <c r="J180" s="112"/>
      <c r="K180" s="112"/>
      <c r="L180" s="111"/>
      <c r="M180" s="107"/>
      <c r="N180" s="108"/>
    </row>
    <row r="181" spans="1:14" s="104" customFormat="1" x14ac:dyDescent="0.2">
      <c r="A181" s="113"/>
      <c r="B181" s="127"/>
      <c r="C181" s="112"/>
      <c r="D181" s="113"/>
      <c r="E181" s="106"/>
      <c r="F181" s="113"/>
      <c r="G181" s="113"/>
      <c r="H181" s="106"/>
      <c r="I181" s="126"/>
      <c r="J181" s="112"/>
      <c r="K181" s="112"/>
      <c r="L181" s="111"/>
      <c r="M181" s="107"/>
      <c r="N181" s="108"/>
    </row>
    <row r="182" spans="1:14" s="104" customFormat="1" x14ac:dyDescent="0.2">
      <c r="A182" s="113"/>
      <c r="B182" s="127"/>
      <c r="C182" s="112"/>
      <c r="D182" s="113"/>
      <c r="E182" s="106"/>
      <c r="F182" s="113"/>
      <c r="G182" s="113"/>
      <c r="H182" s="106"/>
      <c r="I182" s="126"/>
      <c r="J182" s="112"/>
      <c r="K182" s="112"/>
      <c r="L182" s="111"/>
      <c r="M182" s="107"/>
      <c r="N182" s="108"/>
    </row>
    <row r="183" spans="1:14" s="104" customFormat="1" x14ac:dyDescent="0.2">
      <c r="A183" s="113"/>
      <c r="B183" s="127"/>
      <c r="C183" s="112"/>
      <c r="D183" s="113"/>
      <c r="E183" s="106"/>
      <c r="F183" s="113"/>
      <c r="G183" s="113"/>
      <c r="H183" s="106"/>
      <c r="I183" s="126"/>
      <c r="J183" s="112"/>
      <c r="K183" s="112"/>
      <c r="L183" s="111"/>
      <c r="M183" s="107"/>
      <c r="N183" s="108"/>
    </row>
    <row r="184" spans="1:14" s="104" customFormat="1" x14ac:dyDescent="0.2">
      <c r="A184" s="113"/>
      <c r="B184" s="127"/>
      <c r="C184" s="112"/>
      <c r="D184" s="113"/>
      <c r="E184" s="106"/>
      <c r="F184" s="113"/>
      <c r="G184" s="113"/>
      <c r="H184" s="106"/>
      <c r="I184" s="126"/>
      <c r="J184" s="112"/>
      <c r="K184" s="112"/>
      <c r="L184" s="111"/>
      <c r="M184" s="107"/>
      <c r="N184" s="108"/>
    </row>
    <row r="185" spans="1:14" s="104" customFormat="1" x14ac:dyDescent="0.2">
      <c r="A185" s="113"/>
      <c r="B185" s="127"/>
      <c r="C185" s="112"/>
      <c r="D185" s="113"/>
      <c r="E185" s="106"/>
      <c r="F185" s="113"/>
      <c r="G185" s="113"/>
      <c r="H185" s="106"/>
      <c r="I185" s="126"/>
      <c r="J185" s="112"/>
      <c r="K185" s="112"/>
      <c r="L185" s="111"/>
      <c r="M185" s="107"/>
      <c r="N185" s="108"/>
    </row>
    <row r="186" spans="1:14" s="104" customFormat="1" x14ac:dyDescent="0.2">
      <c r="A186" s="113"/>
      <c r="B186" s="127"/>
      <c r="C186" s="112"/>
      <c r="D186" s="113"/>
      <c r="E186" s="106"/>
      <c r="F186" s="113"/>
      <c r="G186" s="113"/>
      <c r="H186" s="106"/>
      <c r="I186" s="126"/>
      <c r="J186" s="112"/>
      <c r="K186" s="112"/>
      <c r="L186" s="111"/>
      <c r="M186" s="107"/>
      <c r="N186" s="108"/>
    </row>
    <row r="187" spans="1:14" s="104" customFormat="1" x14ac:dyDescent="0.2">
      <c r="A187" s="113"/>
      <c r="B187" s="127"/>
      <c r="C187" s="112"/>
      <c r="D187" s="113"/>
      <c r="E187" s="106"/>
      <c r="F187" s="113"/>
      <c r="G187" s="113"/>
      <c r="H187" s="106"/>
      <c r="I187" s="126"/>
      <c r="J187" s="112"/>
      <c r="K187" s="112"/>
      <c r="L187" s="111"/>
      <c r="M187" s="107"/>
      <c r="N187" s="108"/>
    </row>
    <row r="188" spans="1:14" s="104" customFormat="1" x14ac:dyDescent="0.2">
      <c r="A188" s="113"/>
      <c r="B188" s="127"/>
      <c r="C188" s="112"/>
      <c r="D188" s="113"/>
      <c r="E188" s="106"/>
      <c r="F188" s="113"/>
      <c r="G188" s="113"/>
      <c r="H188" s="106"/>
      <c r="I188" s="126"/>
      <c r="J188" s="112"/>
      <c r="K188" s="112"/>
      <c r="L188" s="111"/>
      <c r="M188" s="107"/>
      <c r="N188" s="108"/>
    </row>
    <row r="189" spans="1:14" s="104" customFormat="1" x14ac:dyDescent="0.2">
      <c r="A189" s="113"/>
      <c r="B189" s="127"/>
      <c r="C189" s="112"/>
      <c r="D189" s="113"/>
      <c r="E189" s="106"/>
      <c r="F189" s="113"/>
      <c r="G189" s="113"/>
      <c r="H189" s="106"/>
      <c r="I189" s="126"/>
      <c r="J189" s="112"/>
      <c r="K189" s="112"/>
      <c r="L189" s="111"/>
      <c r="M189" s="107"/>
      <c r="N189" s="108"/>
    </row>
    <row r="190" spans="1:14" s="104" customFormat="1" x14ac:dyDescent="0.2">
      <c r="A190" s="113"/>
      <c r="B190" s="127"/>
      <c r="C190" s="112"/>
      <c r="D190" s="113"/>
      <c r="E190" s="106"/>
      <c r="F190" s="113"/>
      <c r="G190" s="113"/>
      <c r="H190" s="106"/>
      <c r="I190" s="126"/>
      <c r="J190" s="112"/>
      <c r="K190" s="112"/>
      <c r="L190" s="111"/>
      <c r="M190" s="107"/>
      <c r="N190" s="108"/>
    </row>
    <row r="191" spans="1:14" s="104" customFormat="1" x14ac:dyDescent="0.2">
      <c r="A191" s="113"/>
      <c r="B191" s="127"/>
      <c r="C191" s="112"/>
      <c r="D191" s="113"/>
      <c r="E191" s="106"/>
      <c r="F191" s="113"/>
      <c r="G191" s="113"/>
      <c r="H191" s="106"/>
      <c r="I191" s="126"/>
      <c r="J191" s="112"/>
      <c r="K191" s="112"/>
      <c r="L191" s="111"/>
      <c r="M191" s="107"/>
      <c r="N191" s="108"/>
    </row>
    <row r="192" spans="1:14" s="104" customFormat="1" x14ac:dyDescent="0.2">
      <c r="A192" s="113"/>
      <c r="B192" s="127"/>
      <c r="C192" s="112"/>
      <c r="D192" s="113"/>
      <c r="E192" s="106"/>
      <c r="F192" s="113"/>
      <c r="G192" s="113"/>
      <c r="H192" s="106"/>
      <c r="I192" s="126"/>
      <c r="J192" s="112"/>
      <c r="K192" s="112"/>
      <c r="L192" s="111"/>
      <c r="M192" s="107"/>
      <c r="N192" s="108"/>
    </row>
    <row r="193" spans="1:14" s="104" customFormat="1" x14ac:dyDescent="0.2">
      <c r="A193" s="113"/>
      <c r="B193" s="127"/>
      <c r="C193" s="112"/>
      <c r="D193" s="113"/>
      <c r="E193" s="106"/>
      <c r="F193" s="113"/>
      <c r="G193" s="113"/>
      <c r="H193" s="106"/>
      <c r="I193" s="126"/>
      <c r="J193" s="112"/>
      <c r="K193" s="112"/>
      <c r="L193" s="111"/>
      <c r="M193" s="107"/>
      <c r="N193" s="108"/>
    </row>
    <row r="194" spans="1:14" s="104" customFormat="1" x14ac:dyDescent="0.2">
      <c r="A194" s="113"/>
      <c r="B194" s="127"/>
      <c r="C194" s="112"/>
      <c r="D194" s="113"/>
      <c r="E194" s="106"/>
      <c r="F194" s="113"/>
      <c r="G194" s="113"/>
      <c r="H194" s="106"/>
      <c r="I194" s="126"/>
      <c r="J194" s="112"/>
      <c r="K194" s="112"/>
      <c r="L194" s="111"/>
      <c r="M194" s="107"/>
      <c r="N194" s="108"/>
    </row>
    <row r="195" spans="1:14" s="104" customFormat="1" x14ac:dyDescent="0.2">
      <c r="A195" s="113"/>
      <c r="B195" s="127"/>
      <c r="C195" s="112"/>
      <c r="D195" s="113"/>
      <c r="E195" s="106"/>
      <c r="F195" s="113"/>
      <c r="G195" s="113"/>
      <c r="H195" s="106"/>
      <c r="I195" s="126"/>
      <c r="J195" s="112"/>
      <c r="K195" s="112"/>
      <c r="L195" s="111"/>
      <c r="M195" s="107"/>
      <c r="N195" s="108"/>
    </row>
    <row r="196" spans="1:14" s="104" customFormat="1" x14ac:dyDescent="0.2">
      <c r="A196" s="113"/>
      <c r="B196" s="127"/>
      <c r="C196" s="112"/>
      <c r="D196" s="113"/>
      <c r="E196" s="106"/>
      <c r="F196" s="113"/>
      <c r="G196" s="113"/>
      <c r="H196" s="106"/>
      <c r="I196" s="126"/>
      <c r="J196" s="112"/>
      <c r="K196" s="112"/>
      <c r="L196" s="111"/>
      <c r="M196" s="107"/>
      <c r="N196" s="108"/>
    </row>
    <row r="197" spans="1:14" s="104" customFormat="1" x14ac:dyDescent="0.2">
      <c r="A197" s="113"/>
      <c r="B197" s="127"/>
      <c r="C197" s="112"/>
      <c r="D197" s="113"/>
      <c r="E197" s="106"/>
      <c r="F197" s="113"/>
      <c r="G197" s="113"/>
      <c r="H197" s="106"/>
      <c r="I197" s="126"/>
      <c r="J197" s="112"/>
      <c r="K197" s="112"/>
      <c r="L197" s="111"/>
      <c r="M197" s="107"/>
      <c r="N197" s="108"/>
    </row>
    <row r="198" spans="1:14" s="104" customFormat="1" x14ac:dyDescent="0.2">
      <c r="A198" s="113"/>
      <c r="B198" s="127"/>
      <c r="C198" s="112"/>
      <c r="D198" s="113"/>
      <c r="E198" s="106"/>
      <c r="F198" s="113"/>
      <c r="G198" s="113"/>
      <c r="H198" s="106"/>
      <c r="I198" s="126"/>
      <c r="J198" s="112"/>
      <c r="K198" s="112"/>
      <c r="L198" s="111"/>
      <c r="M198" s="107"/>
      <c r="N198" s="108"/>
    </row>
    <row r="199" spans="1:14" s="104" customFormat="1" x14ac:dyDescent="0.2">
      <c r="A199" s="113"/>
      <c r="B199" s="127"/>
      <c r="C199" s="112"/>
      <c r="D199" s="113"/>
      <c r="E199" s="106"/>
      <c r="F199" s="113"/>
      <c r="G199" s="113"/>
      <c r="H199" s="106"/>
      <c r="I199" s="126"/>
      <c r="J199" s="112"/>
      <c r="K199" s="112"/>
      <c r="L199" s="111"/>
      <c r="M199" s="107"/>
      <c r="N199" s="108"/>
    </row>
    <row r="200" spans="1:14" s="104" customFormat="1" x14ac:dyDescent="0.2">
      <c r="A200" s="113"/>
      <c r="B200" s="127"/>
      <c r="C200" s="112"/>
      <c r="D200" s="113"/>
      <c r="E200" s="106"/>
      <c r="F200" s="113"/>
      <c r="G200" s="113"/>
      <c r="H200" s="106"/>
      <c r="I200" s="126"/>
      <c r="J200" s="112"/>
      <c r="K200" s="112"/>
      <c r="L200" s="111"/>
      <c r="M200" s="107"/>
      <c r="N200" s="108"/>
    </row>
    <row r="201" spans="1:14" s="104" customFormat="1" x14ac:dyDescent="0.2">
      <c r="A201" s="113"/>
      <c r="B201" s="127"/>
      <c r="C201" s="112"/>
      <c r="D201" s="113"/>
      <c r="E201" s="106"/>
      <c r="F201" s="113"/>
      <c r="G201" s="113"/>
      <c r="H201" s="106"/>
      <c r="I201" s="126"/>
      <c r="J201" s="112"/>
      <c r="K201" s="112"/>
      <c r="L201" s="111"/>
      <c r="M201" s="107"/>
      <c r="N201" s="108"/>
    </row>
    <row r="202" spans="1:14" s="104" customFormat="1" x14ac:dyDescent="0.2">
      <c r="A202" s="113"/>
      <c r="B202" s="127"/>
      <c r="C202" s="112"/>
      <c r="D202" s="113"/>
      <c r="E202" s="106"/>
      <c r="F202" s="113"/>
      <c r="G202" s="113"/>
      <c r="H202" s="106"/>
      <c r="I202" s="126"/>
      <c r="J202" s="112"/>
      <c r="K202" s="112"/>
      <c r="L202" s="111"/>
      <c r="M202" s="107"/>
      <c r="N202" s="108"/>
    </row>
    <row r="203" spans="1:14" s="104" customFormat="1" x14ac:dyDescent="0.2">
      <c r="A203" s="113"/>
      <c r="B203" s="127"/>
      <c r="C203" s="112"/>
      <c r="D203" s="113"/>
      <c r="E203" s="106"/>
      <c r="F203" s="113"/>
      <c r="G203" s="113"/>
      <c r="H203" s="106"/>
      <c r="I203" s="126"/>
      <c r="J203" s="112"/>
      <c r="K203" s="112"/>
      <c r="L203" s="111"/>
      <c r="M203" s="107"/>
      <c r="N203" s="108"/>
    </row>
    <row r="204" spans="1:14" s="104" customFormat="1" x14ac:dyDescent="0.2">
      <c r="A204" s="113"/>
      <c r="B204" s="127"/>
      <c r="C204" s="112"/>
      <c r="D204" s="113"/>
      <c r="E204" s="106"/>
      <c r="F204" s="113"/>
      <c r="G204" s="113"/>
      <c r="H204" s="106"/>
      <c r="I204" s="126"/>
      <c r="J204" s="112"/>
      <c r="K204" s="112"/>
      <c r="L204" s="111"/>
      <c r="M204" s="107"/>
      <c r="N204" s="108"/>
    </row>
    <row r="205" spans="1:14" s="104" customFormat="1" x14ac:dyDescent="0.2">
      <c r="A205" s="113"/>
      <c r="B205" s="127"/>
      <c r="C205" s="112"/>
      <c r="D205" s="113"/>
      <c r="E205" s="106"/>
      <c r="F205" s="113"/>
      <c r="G205" s="113"/>
      <c r="H205" s="106"/>
      <c r="I205" s="126"/>
      <c r="J205" s="112"/>
      <c r="K205" s="112"/>
      <c r="L205" s="111"/>
      <c r="M205" s="107"/>
      <c r="N205" s="108"/>
    </row>
    <row r="206" spans="1:14" s="104" customFormat="1" x14ac:dyDescent="0.2">
      <c r="A206" s="113"/>
      <c r="B206" s="127"/>
      <c r="C206" s="112"/>
      <c r="D206" s="113"/>
      <c r="E206" s="106"/>
      <c r="F206" s="113"/>
      <c r="G206" s="113"/>
      <c r="H206" s="106"/>
      <c r="I206" s="126"/>
      <c r="J206" s="112"/>
      <c r="K206" s="112"/>
      <c r="L206" s="111"/>
      <c r="M206" s="107"/>
      <c r="N206" s="108"/>
    </row>
    <row r="207" spans="1:14" s="104" customFormat="1" x14ac:dyDescent="0.2">
      <c r="A207" s="113"/>
      <c r="B207" s="127"/>
      <c r="C207" s="112"/>
      <c r="D207" s="113"/>
      <c r="E207" s="106"/>
      <c r="F207" s="113"/>
      <c r="G207" s="113"/>
      <c r="H207" s="106"/>
      <c r="I207" s="126"/>
      <c r="J207" s="112"/>
      <c r="K207" s="112"/>
      <c r="L207" s="111"/>
      <c r="M207" s="107"/>
      <c r="N207" s="108"/>
    </row>
    <row r="208" spans="1:14" s="104" customFormat="1" x14ac:dyDescent="0.2">
      <c r="A208" s="113"/>
      <c r="B208" s="127"/>
      <c r="C208" s="112"/>
      <c r="D208" s="113"/>
      <c r="E208" s="106"/>
      <c r="F208" s="113"/>
      <c r="G208" s="113"/>
      <c r="H208" s="106"/>
      <c r="I208" s="126"/>
      <c r="J208" s="112"/>
      <c r="K208" s="112"/>
      <c r="L208" s="111"/>
      <c r="M208" s="107"/>
      <c r="N208" s="108"/>
    </row>
    <row r="209" spans="1:14" s="104" customFormat="1" x14ac:dyDescent="0.2">
      <c r="A209" s="113"/>
      <c r="B209" s="127"/>
      <c r="C209" s="112"/>
      <c r="D209" s="113"/>
      <c r="E209" s="106"/>
      <c r="F209" s="113"/>
      <c r="G209" s="113"/>
      <c r="H209" s="106"/>
      <c r="I209" s="126"/>
      <c r="J209" s="112"/>
      <c r="K209" s="112"/>
      <c r="L209" s="111"/>
      <c r="M209" s="107"/>
      <c r="N209" s="108"/>
    </row>
    <row r="210" spans="1:14" s="104" customFormat="1" x14ac:dyDescent="0.2">
      <c r="A210" s="113"/>
      <c r="B210" s="127"/>
      <c r="C210" s="112"/>
      <c r="D210" s="113"/>
      <c r="E210" s="106"/>
      <c r="F210" s="113"/>
      <c r="G210" s="113"/>
      <c r="H210" s="106"/>
      <c r="I210" s="126"/>
      <c r="J210" s="112"/>
      <c r="K210" s="112"/>
      <c r="L210" s="111"/>
      <c r="M210" s="107"/>
      <c r="N210" s="108"/>
    </row>
    <row r="211" spans="1:14" s="104" customFormat="1" x14ac:dyDescent="0.2">
      <c r="A211" s="113"/>
      <c r="B211" s="127"/>
      <c r="C211" s="112"/>
      <c r="D211" s="113"/>
      <c r="E211" s="106"/>
      <c r="F211" s="113"/>
      <c r="G211" s="113"/>
      <c r="H211" s="106"/>
      <c r="I211" s="126"/>
      <c r="J211" s="112"/>
      <c r="K211" s="112"/>
      <c r="L211" s="111"/>
      <c r="M211" s="107"/>
      <c r="N211" s="108"/>
    </row>
    <row r="212" spans="1:14" s="104" customFormat="1" x14ac:dyDescent="0.2">
      <c r="A212" s="113"/>
      <c r="B212" s="127"/>
      <c r="C212" s="112"/>
      <c r="D212" s="113"/>
      <c r="E212" s="106"/>
      <c r="F212" s="113"/>
      <c r="G212" s="113"/>
      <c r="H212" s="106"/>
      <c r="I212" s="126"/>
      <c r="J212" s="112"/>
      <c r="K212" s="112"/>
      <c r="L212" s="111"/>
      <c r="M212" s="107"/>
      <c r="N212" s="108"/>
    </row>
    <row r="213" spans="1:14" s="104" customFormat="1" x14ac:dyDescent="0.2">
      <c r="A213" s="113"/>
      <c r="B213" s="127"/>
      <c r="C213" s="112"/>
      <c r="D213" s="113"/>
      <c r="E213" s="106"/>
      <c r="F213" s="113"/>
      <c r="G213" s="113"/>
      <c r="H213" s="106"/>
      <c r="I213" s="126"/>
      <c r="J213" s="112"/>
      <c r="K213" s="112"/>
      <c r="L213" s="111"/>
      <c r="M213" s="107"/>
      <c r="N213" s="108"/>
    </row>
    <row r="214" spans="1:14" s="104" customFormat="1" x14ac:dyDescent="0.2">
      <c r="A214" s="113"/>
      <c r="B214" s="127"/>
      <c r="C214" s="112"/>
      <c r="D214" s="113"/>
      <c r="E214" s="106"/>
      <c r="F214" s="113"/>
      <c r="G214" s="113"/>
      <c r="H214" s="106"/>
      <c r="I214" s="126"/>
      <c r="J214" s="112"/>
      <c r="K214" s="112"/>
      <c r="L214" s="111"/>
      <c r="M214" s="107"/>
      <c r="N214" s="108"/>
    </row>
    <row r="215" spans="1:14" s="104" customFormat="1" x14ac:dyDescent="0.2">
      <c r="A215" s="113"/>
      <c r="B215" s="127"/>
      <c r="C215" s="112"/>
      <c r="D215" s="113"/>
      <c r="E215" s="106"/>
      <c r="F215" s="113"/>
      <c r="G215" s="113"/>
      <c r="H215" s="106"/>
      <c r="I215" s="126"/>
      <c r="J215" s="112"/>
      <c r="K215" s="112"/>
      <c r="L215" s="111"/>
      <c r="M215" s="107"/>
      <c r="N215" s="108"/>
    </row>
    <row r="216" spans="1:14" s="104" customFormat="1" x14ac:dyDescent="0.2">
      <c r="A216" s="113"/>
      <c r="B216" s="127"/>
      <c r="C216" s="112"/>
      <c r="D216" s="113"/>
      <c r="E216" s="106"/>
      <c r="F216" s="113"/>
      <c r="G216" s="113"/>
      <c r="H216" s="106"/>
      <c r="I216" s="126"/>
      <c r="J216" s="112"/>
      <c r="K216" s="112"/>
      <c r="L216" s="111"/>
      <c r="M216" s="107"/>
      <c r="N216" s="108"/>
    </row>
    <row r="217" spans="1:14" s="104" customFormat="1" x14ac:dyDescent="0.2">
      <c r="A217" s="113"/>
      <c r="B217" s="127"/>
      <c r="C217" s="112"/>
      <c r="D217" s="113"/>
      <c r="E217" s="106"/>
      <c r="F217" s="113"/>
      <c r="G217" s="113"/>
      <c r="H217" s="106"/>
      <c r="I217" s="126"/>
      <c r="J217" s="112"/>
      <c r="K217" s="112"/>
      <c r="L217" s="111"/>
      <c r="M217" s="107"/>
      <c r="N217" s="108"/>
    </row>
    <row r="218" spans="1:14" s="104" customFormat="1" x14ac:dyDescent="0.2">
      <c r="A218" s="113"/>
      <c r="B218" s="127"/>
      <c r="C218" s="112"/>
      <c r="D218" s="113"/>
      <c r="E218" s="106"/>
      <c r="F218" s="113"/>
      <c r="G218" s="113"/>
      <c r="H218" s="106"/>
      <c r="I218" s="126"/>
      <c r="J218" s="112"/>
      <c r="K218" s="112"/>
      <c r="L218" s="111"/>
      <c r="M218" s="107"/>
      <c r="N218" s="108"/>
    </row>
    <row r="219" spans="1:14" s="104" customFormat="1" x14ac:dyDescent="0.2">
      <c r="A219" s="113"/>
      <c r="B219" s="127"/>
      <c r="C219" s="112"/>
      <c r="D219" s="113"/>
      <c r="E219" s="106"/>
      <c r="F219" s="113"/>
      <c r="G219" s="113"/>
      <c r="H219" s="106"/>
      <c r="I219" s="126"/>
      <c r="J219" s="112"/>
      <c r="K219" s="112"/>
      <c r="L219" s="111"/>
      <c r="M219" s="107"/>
      <c r="N219" s="108"/>
    </row>
    <row r="220" spans="1:14" s="104" customFormat="1" x14ac:dyDescent="0.2">
      <c r="A220" s="113"/>
      <c r="B220" s="127"/>
      <c r="C220" s="112"/>
      <c r="D220" s="113"/>
      <c r="E220" s="106"/>
      <c r="F220" s="113"/>
      <c r="G220" s="113"/>
      <c r="H220" s="106"/>
      <c r="I220" s="126"/>
      <c r="J220" s="112"/>
      <c r="K220" s="112"/>
      <c r="L220" s="111"/>
      <c r="M220" s="107"/>
      <c r="N220" s="108"/>
    </row>
    <row r="221" spans="1:14" s="104" customFormat="1" x14ac:dyDescent="0.2">
      <c r="A221" s="113"/>
      <c r="B221" s="127"/>
      <c r="C221" s="112"/>
      <c r="D221" s="113"/>
      <c r="E221" s="106"/>
      <c r="F221" s="113"/>
      <c r="G221" s="113"/>
      <c r="H221" s="106"/>
      <c r="I221" s="126"/>
      <c r="J221" s="112"/>
      <c r="K221" s="112"/>
      <c r="L221" s="111"/>
      <c r="M221" s="107"/>
      <c r="N221" s="108"/>
    </row>
    <row r="222" spans="1:14" s="104" customFormat="1" x14ac:dyDescent="0.2">
      <c r="A222" s="113"/>
      <c r="B222" s="127"/>
      <c r="C222" s="112"/>
      <c r="D222" s="113"/>
      <c r="E222" s="106"/>
      <c r="F222" s="113"/>
      <c r="G222" s="113"/>
      <c r="H222" s="106"/>
      <c r="I222" s="126"/>
      <c r="J222" s="112"/>
      <c r="K222" s="112"/>
      <c r="L222" s="111"/>
      <c r="M222" s="107"/>
      <c r="N222" s="108"/>
    </row>
    <row r="223" spans="1:14" s="104" customFormat="1" x14ac:dyDescent="0.2">
      <c r="A223" s="113"/>
      <c r="B223" s="127"/>
      <c r="C223" s="112"/>
      <c r="D223" s="113"/>
      <c r="E223" s="106"/>
      <c r="F223" s="113"/>
      <c r="G223" s="113"/>
      <c r="H223" s="106"/>
      <c r="I223" s="126"/>
      <c r="J223" s="112"/>
      <c r="K223" s="112"/>
      <c r="L223" s="111"/>
      <c r="M223" s="107"/>
      <c r="N223" s="108"/>
    </row>
    <row r="224" spans="1:14" s="104" customFormat="1" x14ac:dyDescent="0.2">
      <c r="A224" s="113"/>
      <c r="B224" s="127"/>
      <c r="C224" s="112"/>
      <c r="D224" s="113"/>
      <c r="E224" s="106"/>
      <c r="F224" s="113"/>
      <c r="G224" s="113"/>
      <c r="H224" s="106"/>
      <c r="I224" s="126"/>
      <c r="J224" s="112"/>
      <c r="K224" s="112"/>
      <c r="L224" s="111"/>
      <c r="M224" s="107"/>
      <c r="N224" s="108"/>
    </row>
    <row r="225" spans="1:14" s="104" customFormat="1" x14ac:dyDescent="0.2">
      <c r="A225" s="113"/>
      <c r="B225" s="127"/>
      <c r="C225" s="112"/>
      <c r="D225" s="113"/>
      <c r="E225" s="106"/>
      <c r="F225" s="113"/>
      <c r="G225" s="113"/>
      <c r="H225" s="106"/>
      <c r="I225" s="126"/>
      <c r="J225" s="112"/>
      <c r="K225" s="112"/>
      <c r="L225" s="111"/>
      <c r="M225" s="107"/>
      <c r="N225" s="108"/>
    </row>
    <row r="226" spans="1:14" s="104" customFormat="1" x14ac:dyDescent="0.2">
      <c r="A226" s="113"/>
      <c r="B226" s="127"/>
      <c r="C226" s="112"/>
      <c r="D226" s="113"/>
      <c r="E226" s="106"/>
      <c r="F226" s="113"/>
      <c r="G226" s="113"/>
      <c r="H226" s="106"/>
      <c r="I226" s="126"/>
      <c r="J226" s="112"/>
      <c r="K226" s="112"/>
      <c r="L226" s="111"/>
      <c r="M226" s="107"/>
      <c r="N226" s="108"/>
    </row>
  </sheetData>
  <sheetProtection formatCells="0" formatColumns="0" formatRows="0" insertColumns="0" insertRows="0" insertHyperlinks="0" deleteColumns="0" deleteRows="0" sort="0" autoFilter="0" pivotTables="0"/>
  <mergeCells count="14">
    <mergeCell ref="A8:L8"/>
    <mergeCell ref="A19:A20"/>
    <mergeCell ref="I20:L20"/>
    <mergeCell ref="I16:L16"/>
    <mergeCell ref="A15:L15"/>
    <mergeCell ref="A9:L9"/>
    <mergeCell ref="B11:L11"/>
    <mergeCell ref="B12:L12"/>
    <mergeCell ref="C13:I13"/>
    <mergeCell ref="C14:I14"/>
    <mergeCell ref="A16:A17"/>
    <mergeCell ref="B16:B17"/>
    <mergeCell ref="C16:D16"/>
    <mergeCell ref="E16:H16"/>
  </mergeCells>
  <printOptions horizontalCentered="1"/>
  <pageMargins left="0" right="0" top="0" bottom="0" header="0.31496062992125984" footer="0.31496062992125984"/>
  <pageSetup paperSize="9" scale="79" orientation="landscape" r:id="rId1"/>
  <colBreaks count="1" manualBreakCount="1">
    <brk id="12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I31"/>
  <sheetViews>
    <sheetView view="pageBreakPreview" topLeftCell="A8" zoomScale="96" zoomScaleNormal="100" zoomScaleSheetLayoutView="96" workbookViewId="0">
      <selection activeCell="L15" sqref="L15"/>
    </sheetView>
  </sheetViews>
  <sheetFormatPr defaultRowHeight="15.75" x14ac:dyDescent="0.25"/>
  <cols>
    <col min="1" max="1" width="9.140625" style="228"/>
    <col min="2" max="2" width="46.28515625" style="228" customWidth="1"/>
    <col min="3" max="3" width="15.85546875" style="228" customWidth="1"/>
    <col min="4" max="4" width="10.42578125" style="228" customWidth="1"/>
    <col min="5" max="5" width="10.28515625" style="228" customWidth="1"/>
    <col min="6" max="6" width="9.140625" style="228"/>
    <col min="7" max="7" width="14.140625" style="228" hidden="1" customWidth="1"/>
    <col min="8" max="10" width="0" style="228" hidden="1" customWidth="1"/>
    <col min="11" max="11" width="13.7109375" style="228" customWidth="1"/>
    <col min="12" max="12" width="19.28515625" style="228" customWidth="1"/>
    <col min="13" max="13" width="14.42578125" style="228" customWidth="1"/>
    <col min="14" max="15" width="9.140625" style="228"/>
    <col min="16" max="16" width="12.140625" style="228" customWidth="1"/>
    <col min="17" max="17" width="28.7109375" style="228" customWidth="1"/>
    <col min="18" max="18" width="12.42578125" style="228" customWidth="1"/>
    <col min="19" max="19" width="12.7109375" style="228" customWidth="1"/>
    <col min="20" max="16384" width="9.140625" style="228"/>
  </cols>
  <sheetData>
    <row r="1" spans="1:243" s="12" customFormat="1" hidden="1" x14ac:dyDescent="0.25">
      <c r="A1" s="494"/>
      <c r="B1" s="495"/>
      <c r="C1" s="496"/>
      <c r="D1" s="496"/>
      <c r="E1" s="495"/>
      <c r="F1" s="494"/>
      <c r="G1" s="494"/>
      <c r="H1" s="497"/>
      <c r="I1" s="498"/>
      <c r="J1" s="499"/>
      <c r="K1" s="498"/>
      <c r="M1" s="495"/>
      <c r="N1" s="495"/>
      <c r="O1" s="495"/>
      <c r="P1" s="259"/>
      <c r="Q1" s="495"/>
      <c r="R1" s="500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495"/>
      <c r="CF1" s="495"/>
      <c r="CG1" s="495"/>
      <c r="CH1" s="495"/>
      <c r="CI1" s="495"/>
      <c r="CJ1" s="495"/>
      <c r="CK1" s="495"/>
      <c r="CL1" s="495"/>
      <c r="CM1" s="495"/>
      <c r="CN1" s="495"/>
      <c r="CO1" s="495"/>
      <c r="CP1" s="495"/>
      <c r="CQ1" s="495"/>
      <c r="CR1" s="495"/>
      <c r="CS1" s="495"/>
      <c r="CT1" s="495"/>
      <c r="CU1" s="495"/>
      <c r="CV1" s="495"/>
      <c r="CW1" s="495"/>
      <c r="CX1" s="495"/>
      <c r="CY1" s="495"/>
      <c r="CZ1" s="495"/>
      <c r="DA1" s="495"/>
      <c r="DB1" s="495"/>
      <c r="DC1" s="495"/>
      <c r="DD1" s="495"/>
      <c r="DE1" s="495"/>
      <c r="DF1" s="495"/>
      <c r="DG1" s="495"/>
      <c r="DH1" s="495"/>
      <c r="DI1" s="495"/>
      <c r="DJ1" s="495"/>
      <c r="DK1" s="495"/>
      <c r="DL1" s="495"/>
      <c r="DM1" s="495"/>
      <c r="DN1" s="495"/>
      <c r="DO1" s="495"/>
      <c r="DP1" s="495"/>
      <c r="DQ1" s="495"/>
      <c r="DR1" s="495"/>
      <c r="DS1" s="495"/>
      <c r="DT1" s="495"/>
      <c r="DU1" s="495"/>
      <c r="DV1" s="495"/>
      <c r="DW1" s="495"/>
      <c r="DX1" s="495"/>
      <c r="DY1" s="495"/>
      <c r="DZ1" s="495"/>
      <c r="EA1" s="495"/>
      <c r="EB1" s="495"/>
      <c r="EC1" s="495"/>
      <c r="ED1" s="495"/>
      <c r="EE1" s="495"/>
      <c r="EF1" s="495"/>
      <c r="EG1" s="495"/>
      <c r="EH1" s="495"/>
      <c r="EI1" s="495"/>
      <c r="EJ1" s="495"/>
      <c r="EK1" s="495"/>
      <c r="EL1" s="495"/>
      <c r="EM1" s="495"/>
      <c r="EN1" s="495"/>
      <c r="EO1" s="495"/>
      <c r="EP1" s="495"/>
      <c r="EQ1" s="495"/>
      <c r="ER1" s="495"/>
      <c r="ES1" s="495"/>
      <c r="ET1" s="495"/>
      <c r="EU1" s="495"/>
      <c r="EV1" s="495"/>
      <c r="EW1" s="495"/>
      <c r="EX1" s="495"/>
      <c r="EY1" s="495"/>
      <c r="EZ1" s="495"/>
      <c r="FA1" s="495"/>
      <c r="FB1" s="495"/>
      <c r="FC1" s="495"/>
      <c r="FD1" s="495"/>
      <c r="FE1" s="495"/>
      <c r="FF1" s="495"/>
      <c r="FG1" s="495"/>
      <c r="FH1" s="495"/>
      <c r="FI1" s="495"/>
      <c r="FJ1" s="495"/>
      <c r="FK1" s="495"/>
      <c r="FL1" s="495"/>
      <c r="FM1" s="495"/>
      <c r="FN1" s="495"/>
      <c r="FO1" s="495"/>
      <c r="FP1" s="495"/>
      <c r="FQ1" s="495"/>
      <c r="FR1" s="495"/>
      <c r="FS1" s="495"/>
      <c r="FT1" s="495"/>
      <c r="FU1" s="495"/>
      <c r="FV1" s="495"/>
      <c r="FW1" s="495"/>
      <c r="FX1" s="495"/>
      <c r="FY1" s="495"/>
      <c r="FZ1" s="495"/>
      <c r="GA1" s="495"/>
      <c r="GB1" s="495"/>
      <c r="GC1" s="495"/>
      <c r="GD1" s="495"/>
      <c r="GE1" s="495"/>
      <c r="GF1" s="495"/>
      <c r="GG1" s="495"/>
      <c r="GH1" s="495"/>
      <c r="GI1" s="495"/>
      <c r="GJ1" s="495"/>
      <c r="GK1" s="495"/>
      <c r="GL1" s="495"/>
      <c r="GM1" s="495"/>
      <c r="GN1" s="495"/>
      <c r="GO1" s="495"/>
      <c r="GP1" s="495"/>
      <c r="GQ1" s="495"/>
      <c r="GR1" s="495"/>
      <c r="GS1" s="495"/>
      <c r="GT1" s="495"/>
      <c r="GU1" s="495"/>
      <c r="GV1" s="495"/>
      <c r="GW1" s="495"/>
      <c r="GX1" s="495"/>
      <c r="GY1" s="495"/>
      <c r="GZ1" s="495"/>
      <c r="HA1" s="495"/>
      <c r="HB1" s="495"/>
      <c r="HC1" s="495"/>
      <c r="HD1" s="495"/>
      <c r="HE1" s="495"/>
      <c r="HF1" s="495"/>
      <c r="HG1" s="495"/>
      <c r="HH1" s="495"/>
      <c r="HI1" s="495"/>
      <c r="HJ1" s="495"/>
      <c r="HK1" s="495"/>
      <c r="HL1" s="495"/>
      <c r="HM1" s="495"/>
      <c r="HN1" s="495"/>
      <c r="HO1" s="495"/>
      <c r="HP1" s="495"/>
      <c r="HQ1" s="495"/>
      <c r="HR1" s="495"/>
      <c r="HS1" s="495"/>
      <c r="HT1" s="495"/>
      <c r="HU1" s="495"/>
      <c r="HV1" s="495"/>
      <c r="HW1" s="495"/>
      <c r="HX1" s="495"/>
      <c r="HY1" s="495"/>
      <c r="HZ1" s="495"/>
      <c r="IA1" s="495"/>
      <c r="IB1" s="495"/>
      <c r="IC1" s="495"/>
      <c r="ID1" s="495"/>
      <c r="IE1" s="495"/>
      <c r="IF1" s="495"/>
      <c r="IG1" s="495"/>
      <c r="IH1" s="495"/>
      <c r="II1" s="495"/>
    </row>
    <row r="2" spans="1:243" s="12" customFormat="1" hidden="1" x14ac:dyDescent="0.25">
      <c r="A2" s="501"/>
      <c r="B2" s="495"/>
      <c r="C2" s="496"/>
      <c r="D2" s="496"/>
      <c r="E2" s="495"/>
      <c r="F2" s="494"/>
      <c r="G2" s="494"/>
      <c r="H2" s="497"/>
      <c r="I2" s="502"/>
      <c r="J2" s="502"/>
      <c r="K2" s="503"/>
      <c r="M2" s="495"/>
      <c r="N2" s="495"/>
      <c r="O2" s="495"/>
      <c r="P2" s="511" t="s">
        <v>233</v>
      </c>
      <c r="Q2" s="495"/>
      <c r="R2" s="500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495"/>
      <c r="HF2" s="495"/>
      <c r="HG2" s="495"/>
      <c r="HH2" s="495"/>
      <c r="HI2" s="495"/>
      <c r="HJ2" s="495"/>
      <c r="HK2" s="495"/>
      <c r="HL2" s="495"/>
      <c r="HM2" s="495"/>
      <c r="HN2" s="495"/>
      <c r="HO2" s="495"/>
      <c r="HP2" s="495"/>
      <c r="HQ2" s="495"/>
      <c r="HR2" s="495"/>
      <c r="HS2" s="495"/>
      <c r="HT2" s="495"/>
      <c r="HU2" s="495"/>
      <c r="HV2" s="495"/>
      <c r="HW2" s="495"/>
      <c r="HX2" s="495"/>
      <c r="HY2" s="495"/>
      <c r="HZ2" s="495"/>
      <c r="IA2" s="495"/>
      <c r="IB2" s="495"/>
      <c r="IC2" s="495"/>
      <c r="ID2" s="495"/>
      <c r="IE2" s="495"/>
      <c r="IF2" s="495"/>
      <c r="IG2" s="495"/>
      <c r="IH2" s="495"/>
      <c r="II2" s="495"/>
    </row>
    <row r="3" spans="1:243" s="12" customFormat="1" hidden="1" x14ac:dyDescent="0.25">
      <c r="A3" s="505"/>
      <c r="B3" s="495"/>
      <c r="C3" s="496"/>
      <c r="D3" s="496"/>
      <c r="E3" s="495"/>
      <c r="F3" s="494"/>
      <c r="G3" s="494"/>
      <c r="H3" s="497"/>
      <c r="I3" s="503"/>
      <c r="J3" s="502"/>
      <c r="K3" s="503"/>
      <c r="M3" s="495"/>
      <c r="N3" s="495"/>
      <c r="O3" s="495"/>
      <c r="P3" s="506" t="s">
        <v>234</v>
      </c>
      <c r="Q3" s="495"/>
      <c r="R3" s="500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5"/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D3" s="495"/>
      <c r="EE3" s="495"/>
      <c r="EF3" s="495"/>
      <c r="EG3" s="495"/>
      <c r="EH3" s="495"/>
      <c r="EI3" s="495"/>
      <c r="EJ3" s="495"/>
      <c r="EK3" s="495"/>
      <c r="EL3" s="495"/>
      <c r="EM3" s="495"/>
      <c r="EN3" s="495"/>
      <c r="EO3" s="495"/>
      <c r="EP3" s="495"/>
      <c r="EQ3" s="495"/>
      <c r="ER3" s="495"/>
      <c r="ES3" s="495"/>
      <c r="ET3" s="495"/>
      <c r="EU3" s="495"/>
      <c r="EV3" s="495"/>
      <c r="EW3" s="495"/>
      <c r="EX3" s="495"/>
      <c r="EY3" s="495"/>
      <c r="EZ3" s="495"/>
      <c r="FA3" s="495"/>
      <c r="FB3" s="495"/>
      <c r="FC3" s="495"/>
      <c r="FD3" s="495"/>
      <c r="FE3" s="495"/>
      <c r="FF3" s="495"/>
      <c r="FG3" s="495"/>
      <c r="FH3" s="495"/>
      <c r="FI3" s="495"/>
      <c r="FJ3" s="495"/>
      <c r="FK3" s="495"/>
      <c r="FL3" s="495"/>
      <c r="FM3" s="495"/>
      <c r="FN3" s="495"/>
      <c r="FO3" s="495"/>
      <c r="FP3" s="495"/>
      <c r="FQ3" s="495"/>
      <c r="FR3" s="495"/>
      <c r="FS3" s="495"/>
      <c r="FT3" s="495"/>
      <c r="FU3" s="495"/>
      <c r="FV3" s="495"/>
      <c r="FW3" s="495"/>
      <c r="FX3" s="495"/>
      <c r="FY3" s="495"/>
      <c r="FZ3" s="495"/>
      <c r="GA3" s="495"/>
      <c r="GB3" s="495"/>
      <c r="GC3" s="495"/>
      <c r="GD3" s="495"/>
      <c r="GE3" s="495"/>
      <c r="GF3" s="495"/>
      <c r="GG3" s="495"/>
      <c r="GH3" s="495"/>
      <c r="GI3" s="495"/>
      <c r="GJ3" s="495"/>
      <c r="GK3" s="495"/>
      <c r="GL3" s="495"/>
      <c r="GM3" s="495"/>
      <c r="GN3" s="495"/>
      <c r="GO3" s="495"/>
      <c r="GP3" s="495"/>
      <c r="GQ3" s="495"/>
      <c r="GR3" s="495"/>
      <c r="GS3" s="495"/>
      <c r="GT3" s="495"/>
      <c r="GU3" s="495"/>
      <c r="GV3" s="495"/>
      <c r="GW3" s="495"/>
      <c r="GX3" s="495"/>
      <c r="GY3" s="495"/>
      <c r="GZ3" s="495"/>
      <c r="HA3" s="495"/>
      <c r="HB3" s="495"/>
      <c r="HC3" s="495"/>
      <c r="HD3" s="495"/>
      <c r="HE3" s="495"/>
      <c r="HF3" s="495"/>
      <c r="HG3" s="495"/>
      <c r="HH3" s="495"/>
      <c r="HI3" s="495"/>
      <c r="HJ3" s="495"/>
      <c r="HK3" s="495"/>
      <c r="HL3" s="495"/>
      <c r="HM3" s="495"/>
      <c r="HN3" s="495"/>
      <c r="HO3" s="495"/>
      <c r="HP3" s="495"/>
      <c r="HQ3" s="495"/>
      <c r="HR3" s="495"/>
      <c r="HS3" s="495"/>
      <c r="HT3" s="495"/>
      <c r="HU3" s="495"/>
      <c r="HV3" s="495"/>
      <c r="HW3" s="495"/>
      <c r="HX3" s="495"/>
      <c r="HY3" s="495"/>
      <c r="HZ3" s="495"/>
      <c r="IA3" s="495"/>
      <c r="IB3" s="495"/>
      <c r="IC3" s="495"/>
      <c r="ID3" s="495"/>
      <c r="IE3" s="495"/>
      <c r="IF3" s="495"/>
      <c r="IG3" s="495"/>
      <c r="IH3" s="495"/>
      <c r="II3" s="495"/>
    </row>
    <row r="4" spans="1:243" s="12" customFormat="1" hidden="1" x14ac:dyDescent="0.25">
      <c r="A4" s="505"/>
      <c r="B4" s="495"/>
      <c r="C4" s="496"/>
      <c r="D4" s="496"/>
      <c r="E4" s="495"/>
      <c r="F4" s="494"/>
      <c r="G4" s="494"/>
      <c r="H4" s="497"/>
      <c r="I4" s="503"/>
      <c r="J4" s="502"/>
      <c r="K4" s="503"/>
      <c r="M4" s="495"/>
      <c r="N4" s="495"/>
      <c r="O4" s="495"/>
      <c r="P4" s="506" t="s">
        <v>235</v>
      </c>
      <c r="Q4" s="495"/>
      <c r="R4" s="500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  <c r="HH4" s="495"/>
      <c r="HI4" s="495"/>
      <c r="HJ4" s="495"/>
      <c r="HK4" s="495"/>
      <c r="HL4" s="495"/>
      <c r="HM4" s="495"/>
      <c r="HN4" s="495"/>
      <c r="HO4" s="495"/>
      <c r="HP4" s="495"/>
      <c r="HQ4" s="495"/>
      <c r="HR4" s="495"/>
      <c r="HS4" s="495"/>
      <c r="HT4" s="495"/>
      <c r="HU4" s="495"/>
      <c r="HV4" s="495"/>
      <c r="HW4" s="495"/>
      <c r="HX4" s="495"/>
      <c r="HY4" s="495"/>
      <c r="HZ4" s="495"/>
      <c r="IA4" s="495"/>
      <c r="IB4" s="495"/>
      <c r="IC4" s="495"/>
      <c r="ID4" s="495"/>
      <c r="IE4" s="495"/>
      <c r="IF4" s="495"/>
      <c r="IG4" s="495"/>
      <c r="IH4" s="495"/>
      <c r="II4" s="495"/>
    </row>
    <row r="5" spans="1:243" s="12" customFormat="1" hidden="1" x14ac:dyDescent="0.25">
      <c r="A5" s="507"/>
      <c r="B5" s="495"/>
      <c r="C5" s="496"/>
      <c r="D5" s="496"/>
      <c r="E5" s="495"/>
      <c r="F5" s="494"/>
      <c r="G5" s="494"/>
      <c r="H5" s="497"/>
      <c r="I5" s="503"/>
      <c r="J5" s="502"/>
      <c r="K5" s="503"/>
      <c r="M5" s="495"/>
      <c r="N5" s="495"/>
      <c r="O5" s="495"/>
      <c r="P5" s="508" t="s">
        <v>236</v>
      </c>
      <c r="Q5" s="495"/>
      <c r="R5" s="500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  <c r="HH5" s="495"/>
      <c r="HI5" s="495"/>
      <c r="HJ5" s="495"/>
      <c r="HK5" s="495"/>
      <c r="HL5" s="495"/>
      <c r="HM5" s="495"/>
      <c r="HN5" s="495"/>
      <c r="HO5" s="495"/>
      <c r="HP5" s="495"/>
      <c r="HQ5" s="495"/>
      <c r="HR5" s="495"/>
      <c r="HS5" s="495"/>
      <c r="HT5" s="495"/>
      <c r="HU5" s="495"/>
      <c r="HV5" s="495"/>
      <c r="HW5" s="495"/>
      <c r="HX5" s="495"/>
      <c r="HY5" s="495"/>
      <c r="HZ5" s="495"/>
      <c r="IA5" s="495"/>
      <c r="IB5" s="495"/>
      <c r="IC5" s="495"/>
      <c r="ID5" s="495"/>
      <c r="IE5" s="495"/>
      <c r="IF5" s="495"/>
      <c r="IG5" s="495"/>
      <c r="IH5" s="495"/>
      <c r="II5" s="495"/>
    </row>
    <row r="6" spans="1:243" s="12" customFormat="1" hidden="1" x14ac:dyDescent="0.25">
      <c r="A6" s="507"/>
      <c r="B6" s="495"/>
      <c r="C6" s="496"/>
      <c r="D6" s="496"/>
      <c r="E6" s="495"/>
      <c r="F6" s="494"/>
      <c r="G6" s="494"/>
      <c r="H6" s="495"/>
      <c r="I6" s="495"/>
      <c r="J6" s="495"/>
      <c r="K6" s="509"/>
      <c r="M6" s="495"/>
      <c r="N6" s="495"/>
      <c r="O6" s="495"/>
      <c r="P6" s="508" t="s">
        <v>237</v>
      </c>
      <c r="Q6" s="495"/>
      <c r="R6" s="500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5"/>
      <c r="CH6" s="495"/>
      <c r="CI6" s="495"/>
      <c r="CJ6" s="495"/>
      <c r="CK6" s="495"/>
      <c r="CL6" s="495"/>
      <c r="CM6" s="495"/>
      <c r="CN6" s="495"/>
      <c r="CO6" s="495"/>
      <c r="CP6" s="495"/>
      <c r="CQ6" s="495"/>
      <c r="CR6" s="495"/>
      <c r="CS6" s="495"/>
      <c r="CT6" s="495"/>
      <c r="CU6" s="495"/>
      <c r="CV6" s="495"/>
      <c r="CW6" s="495"/>
      <c r="CX6" s="495"/>
      <c r="CY6" s="495"/>
      <c r="CZ6" s="495"/>
      <c r="DA6" s="495"/>
      <c r="DB6" s="495"/>
      <c r="DC6" s="495"/>
      <c r="DD6" s="495"/>
      <c r="DE6" s="495"/>
      <c r="DF6" s="495"/>
      <c r="DG6" s="495"/>
      <c r="DH6" s="495"/>
      <c r="DI6" s="495"/>
      <c r="DJ6" s="495"/>
      <c r="DK6" s="495"/>
      <c r="DL6" s="495"/>
      <c r="DM6" s="495"/>
      <c r="DN6" s="495"/>
      <c r="DO6" s="495"/>
      <c r="DP6" s="495"/>
      <c r="DQ6" s="495"/>
      <c r="DR6" s="495"/>
      <c r="DS6" s="495"/>
      <c r="DT6" s="495"/>
      <c r="DU6" s="495"/>
      <c r="DV6" s="495"/>
      <c r="DW6" s="495"/>
      <c r="DX6" s="495"/>
      <c r="DY6" s="495"/>
      <c r="DZ6" s="495"/>
      <c r="EA6" s="495"/>
      <c r="EB6" s="495"/>
      <c r="EC6" s="495"/>
      <c r="ED6" s="495"/>
      <c r="EE6" s="495"/>
      <c r="EF6" s="495"/>
      <c r="EG6" s="495"/>
      <c r="EH6" s="495"/>
      <c r="EI6" s="495"/>
      <c r="EJ6" s="495"/>
      <c r="EK6" s="495"/>
      <c r="EL6" s="495"/>
      <c r="EM6" s="495"/>
      <c r="EN6" s="495"/>
      <c r="EO6" s="495"/>
      <c r="EP6" s="495"/>
      <c r="EQ6" s="495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495"/>
      <c r="FL6" s="495"/>
      <c r="FM6" s="495"/>
      <c r="FN6" s="495"/>
      <c r="FO6" s="495"/>
      <c r="FP6" s="495"/>
      <c r="FQ6" s="495"/>
      <c r="FR6" s="495"/>
      <c r="FS6" s="495"/>
      <c r="FT6" s="495"/>
      <c r="FU6" s="495"/>
      <c r="FV6" s="495"/>
      <c r="FW6" s="495"/>
      <c r="FX6" s="495"/>
      <c r="FY6" s="495"/>
      <c r="FZ6" s="495"/>
      <c r="GA6" s="495"/>
      <c r="GB6" s="495"/>
      <c r="GC6" s="495"/>
      <c r="GD6" s="495"/>
      <c r="GE6" s="495"/>
      <c r="GF6" s="495"/>
      <c r="GG6" s="495"/>
      <c r="GH6" s="495"/>
      <c r="GI6" s="495"/>
      <c r="GJ6" s="495"/>
      <c r="GK6" s="495"/>
      <c r="GL6" s="495"/>
      <c r="GM6" s="495"/>
      <c r="GN6" s="495"/>
      <c r="GO6" s="495"/>
      <c r="GP6" s="495"/>
      <c r="GQ6" s="495"/>
      <c r="GR6" s="495"/>
      <c r="GS6" s="495"/>
      <c r="GT6" s="495"/>
      <c r="GU6" s="495"/>
      <c r="GV6" s="495"/>
      <c r="GW6" s="495"/>
      <c r="GX6" s="495"/>
      <c r="GY6" s="495"/>
      <c r="GZ6" s="495"/>
      <c r="HA6" s="495"/>
      <c r="HB6" s="495"/>
      <c r="HC6" s="495"/>
      <c r="HD6" s="495"/>
      <c r="HE6" s="495"/>
      <c r="HF6" s="495"/>
      <c r="HG6" s="495"/>
      <c r="HH6" s="495"/>
      <c r="HI6" s="495"/>
      <c r="HJ6" s="495"/>
      <c r="HK6" s="495"/>
      <c r="HL6" s="495"/>
      <c r="HM6" s="495"/>
      <c r="HN6" s="495"/>
      <c r="HO6" s="495"/>
      <c r="HP6" s="495"/>
      <c r="HQ6" s="495"/>
      <c r="HR6" s="495"/>
      <c r="HS6" s="495"/>
      <c r="HT6" s="495"/>
      <c r="HU6" s="495"/>
      <c r="HV6" s="495"/>
      <c r="HW6" s="495"/>
      <c r="HX6" s="495"/>
      <c r="HY6" s="495"/>
      <c r="HZ6" s="495"/>
      <c r="IA6" s="495"/>
      <c r="IB6" s="495"/>
      <c r="IC6" s="495"/>
      <c r="ID6" s="495"/>
      <c r="IE6" s="495"/>
      <c r="IF6" s="495"/>
      <c r="IG6" s="495"/>
      <c r="IH6" s="495"/>
      <c r="II6" s="495"/>
    </row>
    <row r="7" spans="1:243" s="3" customFormat="1" hidden="1" x14ac:dyDescent="0.25">
      <c r="A7" s="25"/>
      <c r="B7" s="434"/>
      <c r="C7" s="181"/>
      <c r="D7" s="181"/>
      <c r="E7" s="510"/>
      <c r="H7" s="182"/>
      <c r="I7" s="228" t="s">
        <v>238</v>
      </c>
      <c r="J7" s="427"/>
      <c r="M7" s="3" t="s">
        <v>240</v>
      </c>
    </row>
    <row r="8" spans="1:243" s="429" customFormat="1" ht="18" x14ac:dyDescent="0.2">
      <c r="A8" s="642" t="s">
        <v>246</v>
      </c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642"/>
      <c r="S8" s="430"/>
      <c r="T8" s="431"/>
      <c r="U8" s="432"/>
      <c r="V8" s="433"/>
    </row>
    <row r="9" spans="1:243" s="429" customFormat="1" x14ac:dyDescent="0.2">
      <c r="A9" s="558" t="s">
        <v>241</v>
      </c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435"/>
      <c r="R9" s="435"/>
      <c r="S9" s="435"/>
      <c r="T9" s="435"/>
      <c r="U9" s="432"/>
      <c r="V9" s="433"/>
    </row>
    <row r="10" spans="1:243" s="436" customFormat="1" ht="12" customHeight="1" x14ac:dyDescent="0.2">
      <c r="A10" s="559"/>
      <c r="B10" s="559"/>
      <c r="C10" s="559"/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S10" s="437"/>
      <c r="U10" s="432"/>
      <c r="V10" s="433"/>
    </row>
    <row r="11" spans="1:243" s="439" customFormat="1" ht="27.75" customHeight="1" x14ac:dyDescent="0.2">
      <c r="A11" s="641" t="s">
        <v>247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438"/>
      <c r="R11" s="438"/>
      <c r="S11" s="438"/>
      <c r="T11" s="438"/>
      <c r="U11" s="432"/>
      <c r="V11" s="433"/>
    </row>
    <row r="12" spans="1:243" s="444" customFormat="1" x14ac:dyDescent="0.25">
      <c r="A12" s="440"/>
      <c r="B12" s="441"/>
      <c r="C12" s="563" t="s">
        <v>131</v>
      </c>
      <c r="D12" s="563"/>
      <c r="E12" s="563"/>
      <c r="F12" s="563"/>
      <c r="G12" s="563"/>
      <c r="H12" s="563"/>
      <c r="I12" s="563"/>
      <c r="J12" s="441"/>
      <c r="K12" s="441"/>
      <c r="L12" s="441"/>
      <c r="M12" s="442"/>
      <c r="N12" s="443"/>
    </row>
    <row r="13" spans="1:243" s="436" customFormat="1" x14ac:dyDescent="0.2">
      <c r="A13" s="445"/>
      <c r="B13" s="446"/>
      <c r="C13" s="447"/>
      <c r="D13" s="446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U13" s="432"/>
      <c r="V13" s="433"/>
    </row>
    <row r="14" spans="1:243" s="227" customFormat="1" ht="12" customHeight="1" x14ac:dyDescent="0.25">
      <c r="A14" s="561" t="s">
        <v>3</v>
      </c>
      <c r="B14" s="562" t="s">
        <v>4</v>
      </c>
      <c r="C14" s="562" t="s">
        <v>106</v>
      </c>
      <c r="D14" s="562" t="s">
        <v>33</v>
      </c>
      <c r="E14" s="561" t="s">
        <v>5</v>
      </c>
      <c r="F14" s="561"/>
      <c r="G14" s="555" t="s">
        <v>6</v>
      </c>
      <c r="H14" s="556"/>
      <c r="I14" s="556"/>
      <c r="J14" s="557"/>
      <c r="K14" s="561" t="s">
        <v>107</v>
      </c>
      <c r="L14" s="561"/>
      <c r="M14" s="561"/>
      <c r="N14" s="561"/>
      <c r="O14" s="561"/>
      <c r="P14" s="561"/>
      <c r="U14" s="432"/>
      <c r="V14" s="433"/>
    </row>
    <row r="15" spans="1:243" s="227" customFormat="1" ht="141.75" x14ac:dyDescent="0.25">
      <c r="A15" s="561"/>
      <c r="B15" s="562"/>
      <c r="C15" s="562"/>
      <c r="D15" s="562"/>
      <c r="E15" s="448" t="s">
        <v>14</v>
      </c>
      <c r="F15" s="448" t="s">
        <v>13</v>
      </c>
      <c r="G15" s="449" t="s">
        <v>1</v>
      </c>
      <c r="H15" s="449" t="s">
        <v>2</v>
      </c>
      <c r="I15" s="449" t="s">
        <v>8</v>
      </c>
      <c r="J15" s="449" t="s">
        <v>34</v>
      </c>
      <c r="K15" s="448" t="s">
        <v>35</v>
      </c>
      <c r="L15" s="450" t="s">
        <v>36</v>
      </c>
      <c r="M15" s="448" t="s">
        <v>1</v>
      </c>
      <c r="N15" s="450" t="s">
        <v>108</v>
      </c>
      <c r="O15" s="448" t="s">
        <v>8</v>
      </c>
      <c r="P15" s="450" t="s">
        <v>109</v>
      </c>
    </row>
    <row r="16" spans="1:243" s="227" customFormat="1" x14ac:dyDescent="0.25">
      <c r="A16" s="448">
        <v>1</v>
      </c>
      <c r="B16" s="451">
        <v>2</v>
      </c>
      <c r="C16" s="448">
        <v>3</v>
      </c>
      <c r="D16" s="451">
        <v>4</v>
      </c>
      <c r="E16" s="448">
        <v>5</v>
      </c>
      <c r="F16" s="451">
        <v>6</v>
      </c>
      <c r="G16" s="452">
        <v>5</v>
      </c>
      <c r="H16" s="452">
        <v>6</v>
      </c>
      <c r="I16" s="452">
        <v>7</v>
      </c>
      <c r="J16" s="452">
        <v>8</v>
      </c>
      <c r="K16" s="448">
        <v>7</v>
      </c>
      <c r="L16" s="451">
        <v>8</v>
      </c>
      <c r="M16" s="448">
        <v>9</v>
      </c>
      <c r="N16" s="451">
        <v>10</v>
      </c>
      <c r="O16" s="448">
        <v>11</v>
      </c>
      <c r="P16" s="451">
        <v>12</v>
      </c>
    </row>
    <row r="17" spans="1:16" s="458" customFormat="1" x14ac:dyDescent="0.25">
      <c r="A17" s="453" t="s">
        <v>38</v>
      </c>
      <c r="B17" s="454"/>
      <c r="C17" s="455"/>
      <c r="D17" s="455"/>
      <c r="E17" s="455"/>
      <c r="F17" s="455"/>
      <c r="G17" s="454"/>
      <c r="H17" s="455"/>
      <c r="I17" s="455"/>
      <c r="J17" s="454"/>
      <c r="K17" s="454"/>
      <c r="L17" s="456"/>
      <c r="M17" s="454"/>
      <c r="N17" s="455"/>
      <c r="O17" s="455"/>
      <c r="P17" s="457"/>
    </row>
    <row r="18" spans="1:16" s="458" customFormat="1" ht="40.5" customHeight="1" x14ac:dyDescent="0.25">
      <c r="A18" s="564">
        <v>1</v>
      </c>
      <c r="B18" s="567" t="s">
        <v>133</v>
      </c>
      <c r="C18" s="459" t="s">
        <v>110</v>
      </c>
      <c r="D18" s="459">
        <v>50</v>
      </c>
      <c r="E18" s="459">
        <v>25</v>
      </c>
      <c r="F18" s="460">
        <f>ROUND(D18*E18/1000,2)</f>
        <v>1.25</v>
      </c>
      <c r="G18" s="459" t="s">
        <v>110</v>
      </c>
      <c r="H18" s="459" t="s">
        <v>12</v>
      </c>
      <c r="I18" s="461">
        <f>F18*2.4</f>
        <v>3</v>
      </c>
      <c r="J18" s="459" t="s">
        <v>19</v>
      </c>
      <c r="K18" s="462"/>
      <c r="L18" s="463"/>
      <c r="M18" s="462"/>
      <c r="N18" s="463"/>
      <c r="O18" s="464"/>
      <c r="P18" s="465"/>
    </row>
    <row r="19" spans="1:16" s="458" customFormat="1" ht="15" hidden="1" customHeight="1" x14ac:dyDescent="0.25">
      <c r="A19" s="565"/>
      <c r="B19" s="568"/>
      <c r="C19" s="466"/>
      <c r="D19" s="466"/>
      <c r="E19" s="466"/>
      <c r="F19" s="467"/>
      <c r="G19" s="466"/>
      <c r="H19" s="466"/>
      <c r="I19" s="466"/>
      <c r="J19" s="466"/>
      <c r="K19" s="462"/>
      <c r="L19" s="468"/>
      <c r="M19" s="469"/>
      <c r="N19" s="470"/>
      <c r="O19" s="471"/>
      <c r="P19" s="465"/>
    </row>
    <row r="20" spans="1:16" hidden="1" x14ac:dyDescent="0.25">
      <c r="A20" s="566"/>
      <c r="B20" s="569"/>
      <c r="C20" s="470"/>
      <c r="D20" s="470"/>
      <c r="E20" s="470"/>
      <c r="F20" s="472"/>
      <c r="G20" s="470"/>
      <c r="H20" s="470"/>
      <c r="I20" s="470"/>
      <c r="J20" s="470"/>
      <c r="K20" s="462"/>
      <c r="L20" s="468"/>
      <c r="M20" s="469"/>
      <c r="N20" s="470"/>
      <c r="O20" s="473"/>
      <c r="P20" s="465"/>
    </row>
    <row r="21" spans="1:16" x14ac:dyDescent="0.25">
      <c r="A21" s="453" t="s">
        <v>134</v>
      </c>
      <c r="B21" s="454"/>
      <c r="C21" s="455"/>
      <c r="D21" s="455"/>
      <c r="E21" s="455"/>
      <c r="F21" s="455"/>
      <c r="G21" s="454"/>
      <c r="H21" s="455"/>
      <c r="I21" s="455"/>
      <c r="J21" s="454"/>
      <c r="P21" s="474"/>
    </row>
    <row r="22" spans="1:16" ht="47.25" customHeight="1" x14ac:dyDescent="0.25">
      <c r="A22" s="475">
        <v>1</v>
      </c>
      <c r="B22" s="476" t="s">
        <v>127</v>
      </c>
      <c r="C22" s="463" t="s">
        <v>121</v>
      </c>
      <c r="D22" s="463">
        <v>2.25</v>
      </c>
      <c r="E22" s="463"/>
      <c r="F22" s="463"/>
      <c r="G22" s="477"/>
      <c r="H22" s="477"/>
      <c r="I22" s="477"/>
      <c r="J22" s="477"/>
      <c r="K22" s="478"/>
      <c r="L22" s="479"/>
      <c r="M22" s="478"/>
      <c r="N22" s="463"/>
      <c r="O22" s="480"/>
      <c r="P22" s="463"/>
    </row>
    <row r="23" spans="1:16" ht="12.75" hidden="1" customHeight="1" x14ac:dyDescent="0.25">
      <c r="A23" s="481"/>
      <c r="B23" s="476"/>
      <c r="C23" s="481"/>
      <c r="D23" s="481"/>
      <c r="E23" s="481"/>
      <c r="F23" s="481"/>
      <c r="G23" s="481"/>
      <c r="H23" s="481"/>
      <c r="I23" s="481"/>
      <c r="J23" s="481"/>
      <c r="K23" s="481"/>
      <c r="L23" s="481"/>
      <c r="M23" s="481"/>
      <c r="N23" s="481"/>
      <c r="O23" s="481"/>
      <c r="P23" s="481"/>
    </row>
    <row r="24" spans="1:16" s="444" customFormat="1" ht="31.5" hidden="1" customHeight="1" x14ac:dyDescent="0.25">
      <c r="A24" s="475"/>
      <c r="B24" s="476" t="s">
        <v>81</v>
      </c>
      <c r="C24" s="554" t="s">
        <v>228</v>
      </c>
      <c r="D24" s="554"/>
      <c r="E24" s="554"/>
      <c r="F24" s="554"/>
      <c r="G24" s="554"/>
      <c r="H24" s="554"/>
      <c r="I24" s="554"/>
      <c r="J24" s="554"/>
      <c r="K24" s="554"/>
      <c r="L24" s="554"/>
      <c r="M24" s="482"/>
      <c r="N24" s="483"/>
      <c r="O24" s="484"/>
      <c r="P24" s="484"/>
    </row>
    <row r="25" spans="1:16" s="444" customFormat="1" ht="10.5" customHeight="1" x14ac:dyDescent="0.25">
      <c r="A25" s="233"/>
      <c r="B25" s="23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442"/>
      <c r="N25" s="443"/>
    </row>
    <row r="26" spans="1:16" s="444" customFormat="1" hidden="1" x14ac:dyDescent="0.25">
      <c r="A26" s="233"/>
      <c r="B26" s="230"/>
      <c r="C26" s="260"/>
      <c r="D26" s="553" t="str">
        <f>Металл!E90</f>
        <v xml:space="preserve"> К БЦ К= 1,0255 (коэффициент доплат к стоимости работ согласно общих частей Справочника)</v>
      </c>
      <c r="E26" s="553"/>
      <c r="F26" s="553"/>
      <c r="G26" s="553"/>
      <c r="H26" s="553"/>
      <c r="I26" s="553"/>
      <c r="J26" s="553"/>
      <c r="K26" s="553"/>
      <c r="L26" s="553"/>
      <c r="M26" s="553"/>
      <c r="N26" s="553"/>
      <c r="O26" s="553"/>
      <c r="P26" s="553"/>
    </row>
    <row r="27" spans="1:16" s="444" customFormat="1" x14ac:dyDescent="0.25">
      <c r="A27" s="233"/>
      <c r="B27" s="230" t="s">
        <v>179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442"/>
      <c r="N27" s="443"/>
    </row>
    <row r="28" spans="1:16" s="444" customFormat="1" x14ac:dyDescent="0.25">
      <c r="A28" s="233"/>
      <c r="B28" s="23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442"/>
      <c r="N28" s="443"/>
    </row>
    <row r="29" spans="1:16" x14ac:dyDescent="0.25">
      <c r="B29" s="235" t="s">
        <v>82</v>
      </c>
      <c r="C29" s="236"/>
      <c r="D29" s="236"/>
      <c r="E29" s="236"/>
      <c r="F29" s="236"/>
      <c r="G29" s="237"/>
      <c r="H29" s="238"/>
      <c r="I29" s="239" t="s">
        <v>73</v>
      </c>
      <c r="K29" s="239"/>
    </row>
    <row r="30" spans="1:16" x14ac:dyDescent="0.25">
      <c r="B30" s="230"/>
      <c r="C30" s="232"/>
      <c r="D30" s="233"/>
      <c r="E30" s="226"/>
      <c r="F30" s="233"/>
      <c r="G30" s="233"/>
      <c r="H30" s="226"/>
      <c r="I30" s="241"/>
      <c r="K30" s="241"/>
    </row>
    <row r="31" spans="1:16" ht="31.5" x14ac:dyDescent="0.25">
      <c r="B31" s="240" t="s">
        <v>84</v>
      </c>
      <c r="C31" s="245"/>
      <c r="D31" s="245"/>
      <c r="E31" s="245"/>
      <c r="F31" s="245"/>
      <c r="G31" s="245"/>
      <c r="H31" s="245"/>
      <c r="I31" s="239" t="s">
        <v>75</v>
      </c>
      <c r="K31" s="239"/>
    </row>
  </sheetData>
  <sheetProtection formatCells="0" formatColumns="0" formatRows="0" insertColumns="0" insertRows="0" insertHyperlinks="0" deleteColumns="0" deleteRows="0" sort="0" autoFilter="0" pivotTables="0"/>
  <autoFilter ref="E15:P21" xr:uid="{00000000-0009-0000-0000-000002000000}"/>
  <mergeCells count="16">
    <mergeCell ref="A8:P8"/>
    <mergeCell ref="D26:P26"/>
    <mergeCell ref="C24:L24"/>
    <mergeCell ref="G14:J14"/>
    <mergeCell ref="A9:P9"/>
    <mergeCell ref="A10:P10"/>
    <mergeCell ref="A11:P11"/>
    <mergeCell ref="A14:A15"/>
    <mergeCell ref="B14:B15"/>
    <mergeCell ref="C14:C15"/>
    <mergeCell ref="D14:D15"/>
    <mergeCell ref="E14:F14"/>
    <mergeCell ref="K14:P14"/>
    <mergeCell ref="C12:I12"/>
    <mergeCell ref="A18:A20"/>
    <mergeCell ref="B18:B20"/>
  </mergeCells>
  <printOptions horizontalCentered="1"/>
  <pageMargins left="0.19685039370078741" right="0.19685039370078741" top="0" bottom="0" header="0.31496062992125984" footer="0.31496062992125984"/>
  <pageSetup paperSize="9" scale="82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55"/>
  <sheetViews>
    <sheetView topLeftCell="A37" workbookViewId="0">
      <selection activeCell="N58" sqref="N58"/>
    </sheetView>
  </sheetViews>
  <sheetFormatPr defaultRowHeight="12.75" x14ac:dyDescent="0.2"/>
  <sheetData>
    <row r="1" spans="1:1" ht="24" customHeight="1" x14ac:dyDescent="0.2">
      <c r="A1" s="193"/>
    </row>
    <row r="55" spans="2:2" ht="24.75" customHeight="1" x14ac:dyDescent="0.2">
      <c r="B55" s="193" t="s">
        <v>105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0"/>
  <sheetViews>
    <sheetView topLeftCell="A16" workbookViewId="0">
      <selection activeCell="K25" sqref="K25:P31"/>
    </sheetView>
  </sheetViews>
  <sheetFormatPr defaultRowHeight="12.75" x14ac:dyDescent="0.2"/>
  <cols>
    <col min="1" max="1" width="3.28515625" style="12" customWidth="1"/>
    <col min="2" max="2" width="39.5703125" style="12" customWidth="1"/>
    <col min="3" max="5" width="7.7109375" style="12" customWidth="1"/>
    <col min="6" max="6" width="10.5703125" style="12" customWidth="1"/>
    <col min="7" max="7" width="15.85546875" style="12" customWidth="1"/>
    <col min="8" max="9" width="6.7109375" style="12" customWidth="1"/>
    <col min="10" max="10" width="13.42578125" style="12" customWidth="1"/>
    <col min="11" max="11" width="14.140625" style="12" customWidth="1"/>
    <col min="12" max="12" width="11.140625" style="12" customWidth="1"/>
    <col min="13" max="13" width="35.85546875" style="12" customWidth="1"/>
    <col min="14" max="14" width="7.85546875" style="12" customWidth="1"/>
    <col min="15" max="15" width="15.85546875" style="12" customWidth="1"/>
    <col min="16" max="17" width="12.5703125" style="12" customWidth="1"/>
    <col min="18" max="256" width="9.140625" style="12"/>
    <col min="257" max="257" width="3.28515625" style="12" customWidth="1"/>
    <col min="258" max="258" width="39.5703125" style="12" customWidth="1"/>
    <col min="259" max="261" width="7.7109375" style="12" customWidth="1"/>
    <col min="262" max="262" width="10.5703125" style="12" customWidth="1"/>
    <col min="263" max="263" width="15.85546875" style="12" customWidth="1"/>
    <col min="264" max="265" width="6.7109375" style="12" customWidth="1"/>
    <col min="266" max="266" width="13.42578125" style="12" customWidth="1"/>
    <col min="267" max="268" width="0" style="12" hidden="1" customWidth="1"/>
    <col min="269" max="269" width="35.85546875" style="12" customWidth="1"/>
    <col min="270" max="270" width="7.85546875" style="12" customWidth="1"/>
    <col min="271" max="271" width="15.85546875" style="12" customWidth="1"/>
    <col min="272" max="273" width="12.5703125" style="12" customWidth="1"/>
    <col min="274" max="512" width="9.140625" style="12"/>
    <col min="513" max="513" width="3.28515625" style="12" customWidth="1"/>
    <col min="514" max="514" width="39.5703125" style="12" customWidth="1"/>
    <col min="515" max="517" width="7.7109375" style="12" customWidth="1"/>
    <col min="518" max="518" width="10.5703125" style="12" customWidth="1"/>
    <col min="519" max="519" width="15.85546875" style="12" customWidth="1"/>
    <col min="520" max="521" width="6.7109375" style="12" customWidth="1"/>
    <col min="522" max="522" width="13.42578125" style="12" customWidth="1"/>
    <col min="523" max="524" width="0" style="12" hidden="1" customWidth="1"/>
    <col min="525" max="525" width="35.85546875" style="12" customWidth="1"/>
    <col min="526" max="526" width="7.85546875" style="12" customWidth="1"/>
    <col min="527" max="527" width="15.85546875" style="12" customWidth="1"/>
    <col min="528" max="529" width="12.5703125" style="12" customWidth="1"/>
    <col min="530" max="768" width="9.140625" style="12"/>
    <col min="769" max="769" width="3.28515625" style="12" customWidth="1"/>
    <col min="770" max="770" width="39.5703125" style="12" customWidth="1"/>
    <col min="771" max="773" width="7.7109375" style="12" customWidth="1"/>
    <col min="774" max="774" width="10.5703125" style="12" customWidth="1"/>
    <col min="775" max="775" width="15.85546875" style="12" customWidth="1"/>
    <col min="776" max="777" width="6.7109375" style="12" customWidth="1"/>
    <col min="778" max="778" width="13.42578125" style="12" customWidth="1"/>
    <col min="779" max="780" width="0" style="12" hidden="1" customWidth="1"/>
    <col min="781" max="781" width="35.85546875" style="12" customWidth="1"/>
    <col min="782" max="782" width="7.85546875" style="12" customWidth="1"/>
    <col min="783" max="783" width="15.85546875" style="12" customWidth="1"/>
    <col min="784" max="785" width="12.5703125" style="12" customWidth="1"/>
    <col min="786" max="1024" width="9.140625" style="12"/>
    <col min="1025" max="1025" width="3.28515625" style="12" customWidth="1"/>
    <col min="1026" max="1026" width="39.5703125" style="12" customWidth="1"/>
    <col min="1027" max="1029" width="7.7109375" style="12" customWidth="1"/>
    <col min="1030" max="1030" width="10.5703125" style="12" customWidth="1"/>
    <col min="1031" max="1031" width="15.85546875" style="12" customWidth="1"/>
    <col min="1032" max="1033" width="6.7109375" style="12" customWidth="1"/>
    <col min="1034" max="1034" width="13.42578125" style="12" customWidth="1"/>
    <col min="1035" max="1036" width="0" style="12" hidden="1" customWidth="1"/>
    <col min="1037" max="1037" width="35.85546875" style="12" customWidth="1"/>
    <col min="1038" max="1038" width="7.85546875" style="12" customWidth="1"/>
    <col min="1039" max="1039" width="15.85546875" style="12" customWidth="1"/>
    <col min="1040" max="1041" width="12.5703125" style="12" customWidth="1"/>
    <col min="1042" max="1280" width="9.140625" style="12"/>
    <col min="1281" max="1281" width="3.28515625" style="12" customWidth="1"/>
    <col min="1282" max="1282" width="39.5703125" style="12" customWidth="1"/>
    <col min="1283" max="1285" width="7.7109375" style="12" customWidth="1"/>
    <col min="1286" max="1286" width="10.5703125" style="12" customWidth="1"/>
    <col min="1287" max="1287" width="15.85546875" style="12" customWidth="1"/>
    <col min="1288" max="1289" width="6.7109375" style="12" customWidth="1"/>
    <col min="1290" max="1290" width="13.42578125" style="12" customWidth="1"/>
    <col min="1291" max="1292" width="0" style="12" hidden="1" customWidth="1"/>
    <col min="1293" max="1293" width="35.85546875" style="12" customWidth="1"/>
    <col min="1294" max="1294" width="7.85546875" style="12" customWidth="1"/>
    <col min="1295" max="1295" width="15.85546875" style="12" customWidth="1"/>
    <col min="1296" max="1297" width="12.5703125" style="12" customWidth="1"/>
    <col min="1298" max="1536" width="9.140625" style="12"/>
    <col min="1537" max="1537" width="3.28515625" style="12" customWidth="1"/>
    <col min="1538" max="1538" width="39.5703125" style="12" customWidth="1"/>
    <col min="1539" max="1541" width="7.7109375" style="12" customWidth="1"/>
    <col min="1542" max="1542" width="10.5703125" style="12" customWidth="1"/>
    <col min="1543" max="1543" width="15.85546875" style="12" customWidth="1"/>
    <col min="1544" max="1545" width="6.7109375" style="12" customWidth="1"/>
    <col min="1546" max="1546" width="13.42578125" style="12" customWidth="1"/>
    <col min="1547" max="1548" width="0" style="12" hidden="1" customWidth="1"/>
    <col min="1549" max="1549" width="35.85546875" style="12" customWidth="1"/>
    <col min="1550" max="1550" width="7.85546875" style="12" customWidth="1"/>
    <col min="1551" max="1551" width="15.85546875" style="12" customWidth="1"/>
    <col min="1552" max="1553" width="12.5703125" style="12" customWidth="1"/>
    <col min="1554" max="1792" width="9.140625" style="12"/>
    <col min="1793" max="1793" width="3.28515625" style="12" customWidth="1"/>
    <col min="1794" max="1794" width="39.5703125" style="12" customWidth="1"/>
    <col min="1795" max="1797" width="7.7109375" style="12" customWidth="1"/>
    <col min="1798" max="1798" width="10.5703125" style="12" customWidth="1"/>
    <col min="1799" max="1799" width="15.85546875" style="12" customWidth="1"/>
    <col min="1800" max="1801" width="6.7109375" style="12" customWidth="1"/>
    <col min="1802" max="1802" width="13.42578125" style="12" customWidth="1"/>
    <col min="1803" max="1804" width="0" style="12" hidden="1" customWidth="1"/>
    <col min="1805" max="1805" width="35.85546875" style="12" customWidth="1"/>
    <col min="1806" max="1806" width="7.85546875" style="12" customWidth="1"/>
    <col min="1807" max="1807" width="15.85546875" style="12" customWidth="1"/>
    <col min="1808" max="1809" width="12.5703125" style="12" customWidth="1"/>
    <col min="1810" max="2048" width="9.140625" style="12"/>
    <col min="2049" max="2049" width="3.28515625" style="12" customWidth="1"/>
    <col min="2050" max="2050" width="39.5703125" style="12" customWidth="1"/>
    <col min="2051" max="2053" width="7.7109375" style="12" customWidth="1"/>
    <col min="2054" max="2054" width="10.5703125" style="12" customWidth="1"/>
    <col min="2055" max="2055" width="15.85546875" style="12" customWidth="1"/>
    <col min="2056" max="2057" width="6.7109375" style="12" customWidth="1"/>
    <col min="2058" max="2058" width="13.42578125" style="12" customWidth="1"/>
    <col min="2059" max="2060" width="0" style="12" hidden="1" customWidth="1"/>
    <col min="2061" max="2061" width="35.85546875" style="12" customWidth="1"/>
    <col min="2062" max="2062" width="7.85546875" style="12" customWidth="1"/>
    <col min="2063" max="2063" width="15.85546875" style="12" customWidth="1"/>
    <col min="2064" max="2065" width="12.5703125" style="12" customWidth="1"/>
    <col min="2066" max="2304" width="9.140625" style="12"/>
    <col min="2305" max="2305" width="3.28515625" style="12" customWidth="1"/>
    <col min="2306" max="2306" width="39.5703125" style="12" customWidth="1"/>
    <col min="2307" max="2309" width="7.7109375" style="12" customWidth="1"/>
    <col min="2310" max="2310" width="10.5703125" style="12" customWidth="1"/>
    <col min="2311" max="2311" width="15.85546875" style="12" customWidth="1"/>
    <col min="2312" max="2313" width="6.7109375" style="12" customWidth="1"/>
    <col min="2314" max="2314" width="13.42578125" style="12" customWidth="1"/>
    <col min="2315" max="2316" width="0" style="12" hidden="1" customWidth="1"/>
    <col min="2317" max="2317" width="35.85546875" style="12" customWidth="1"/>
    <col min="2318" max="2318" width="7.85546875" style="12" customWidth="1"/>
    <col min="2319" max="2319" width="15.85546875" style="12" customWidth="1"/>
    <col min="2320" max="2321" width="12.5703125" style="12" customWidth="1"/>
    <col min="2322" max="2560" width="9.140625" style="12"/>
    <col min="2561" max="2561" width="3.28515625" style="12" customWidth="1"/>
    <col min="2562" max="2562" width="39.5703125" style="12" customWidth="1"/>
    <col min="2563" max="2565" width="7.7109375" style="12" customWidth="1"/>
    <col min="2566" max="2566" width="10.5703125" style="12" customWidth="1"/>
    <col min="2567" max="2567" width="15.85546875" style="12" customWidth="1"/>
    <col min="2568" max="2569" width="6.7109375" style="12" customWidth="1"/>
    <col min="2570" max="2570" width="13.42578125" style="12" customWidth="1"/>
    <col min="2571" max="2572" width="0" style="12" hidden="1" customWidth="1"/>
    <col min="2573" max="2573" width="35.85546875" style="12" customWidth="1"/>
    <col min="2574" max="2574" width="7.85546875" style="12" customWidth="1"/>
    <col min="2575" max="2575" width="15.85546875" style="12" customWidth="1"/>
    <col min="2576" max="2577" width="12.5703125" style="12" customWidth="1"/>
    <col min="2578" max="2816" width="9.140625" style="12"/>
    <col min="2817" max="2817" width="3.28515625" style="12" customWidth="1"/>
    <col min="2818" max="2818" width="39.5703125" style="12" customWidth="1"/>
    <col min="2819" max="2821" width="7.7109375" style="12" customWidth="1"/>
    <col min="2822" max="2822" width="10.5703125" style="12" customWidth="1"/>
    <col min="2823" max="2823" width="15.85546875" style="12" customWidth="1"/>
    <col min="2824" max="2825" width="6.7109375" style="12" customWidth="1"/>
    <col min="2826" max="2826" width="13.42578125" style="12" customWidth="1"/>
    <col min="2827" max="2828" width="0" style="12" hidden="1" customWidth="1"/>
    <col min="2829" max="2829" width="35.85546875" style="12" customWidth="1"/>
    <col min="2830" max="2830" width="7.85546875" style="12" customWidth="1"/>
    <col min="2831" max="2831" width="15.85546875" style="12" customWidth="1"/>
    <col min="2832" max="2833" width="12.5703125" style="12" customWidth="1"/>
    <col min="2834" max="3072" width="9.140625" style="12"/>
    <col min="3073" max="3073" width="3.28515625" style="12" customWidth="1"/>
    <col min="3074" max="3074" width="39.5703125" style="12" customWidth="1"/>
    <col min="3075" max="3077" width="7.7109375" style="12" customWidth="1"/>
    <col min="3078" max="3078" width="10.5703125" style="12" customWidth="1"/>
    <col min="3079" max="3079" width="15.85546875" style="12" customWidth="1"/>
    <col min="3080" max="3081" width="6.7109375" style="12" customWidth="1"/>
    <col min="3082" max="3082" width="13.42578125" style="12" customWidth="1"/>
    <col min="3083" max="3084" width="0" style="12" hidden="1" customWidth="1"/>
    <col min="3085" max="3085" width="35.85546875" style="12" customWidth="1"/>
    <col min="3086" max="3086" width="7.85546875" style="12" customWidth="1"/>
    <col min="3087" max="3087" width="15.85546875" style="12" customWidth="1"/>
    <col min="3088" max="3089" width="12.5703125" style="12" customWidth="1"/>
    <col min="3090" max="3328" width="9.140625" style="12"/>
    <col min="3329" max="3329" width="3.28515625" style="12" customWidth="1"/>
    <col min="3330" max="3330" width="39.5703125" style="12" customWidth="1"/>
    <col min="3331" max="3333" width="7.7109375" style="12" customWidth="1"/>
    <col min="3334" max="3334" width="10.5703125" style="12" customWidth="1"/>
    <col min="3335" max="3335" width="15.85546875" style="12" customWidth="1"/>
    <col min="3336" max="3337" width="6.7109375" style="12" customWidth="1"/>
    <col min="3338" max="3338" width="13.42578125" style="12" customWidth="1"/>
    <col min="3339" max="3340" width="0" style="12" hidden="1" customWidth="1"/>
    <col min="3341" max="3341" width="35.85546875" style="12" customWidth="1"/>
    <col min="3342" max="3342" width="7.85546875" style="12" customWidth="1"/>
    <col min="3343" max="3343" width="15.85546875" style="12" customWidth="1"/>
    <col min="3344" max="3345" width="12.5703125" style="12" customWidth="1"/>
    <col min="3346" max="3584" width="9.140625" style="12"/>
    <col min="3585" max="3585" width="3.28515625" style="12" customWidth="1"/>
    <col min="3586" max="3586" width="39.5703125" style="12" customWidth="1"/>
    <col min="3587" max="3589" width="7.7109375" style="12" customWidth="1"/>
    <col min="3590" max="3590" width="10.5703125" style="12" customWidth="1"/>
    <col min="3591" max="3591" width="15.85546875" style="12" customWidth="1"/>
    <col min="3592" max="3593" width="6.7109375" style="12" customWidth="1"/>
    <col min="3594" max="3594" width="13.42578125" style="12" customWidth="1"/>
    <col min="3595" max="3596" width="0" style="12" hidden="1" customWidth="1"/>
    <col min="3597" max="3597" width="35.85546875" style="12" customWidth="1"/>
    <col min="3598" max="3598" width="7.85546875" style="12" customWidth="1"/>
    <col min="3599" max="3599" width="15.85546875" style="12" customWidth="1"/>
    <col min="3600" max="3601" width="12.5703125" style="12" customWidth="1"/>
    <col min="3602" max="3840" width="9.140625" style="12"/>
    <col min="3841" max="3841" width="3.28515625" style="12" customWidth="1"/>
    <col min="3842" max="3842" width="39.5703125" style="12" customWidth="1"/>
    <col min="3843" max="3845" width="7.7109375" style="12" customWidth="1"/>
    <col min="3846" max="3846" width="10.5703125" style="12" customWidth="1"/>
    <col min="3847" max="3847" width="15.85546875" style="12" customWidth="1"/>
    <col min="3848" max="3849" width="6.7109375" style="12" customWidth="1"/>
    <col min="3850" max="3850" width="13.42578125" style="12" customWidth="1"/>
    <col min="3851" max="3852" width="0" style="12" hidden="1" customWidth="1"/>
    <col min="3853" max="3853" width="35.85546875" style="12" customWidth="1"/>
    <col min="3854" max="3854" width="7.85546875" style="12" customWidth="1"/>
    <col min="3855" max="3855" width="15.85546875" style="12" customWidth="1"/>
    <col min="3856" max="3857" width="12.5703125" style="12" customWidth="1"/>
    <col min="3858" max="4096" width="9.140625" style="12"/>
    <col min="4097" max="4097" width="3.28515625" style="12" customWidth="1"/>
    <col min="4098" max="4098" width="39.5703125" style="12" customWidth="1"/>
    <col min="4099" max="4101" width="7.7109375" style="12" customWidth="1"/>
    <col min="4102" max="4102" width="10.5703125" style="12" customWidth="1"/>
    <col min="4103" max="4103" width="15.85546875" style="12" customWidth="1"/>
    <col min="4104" max="4105" width="6.7109375" style="12" customWidth="1"/>
    <col min="4106" max="4106" width="13.42578125" style="12" customWidth="1"/>
    <col min="4107" max="4108" width="0" style="12" hidden="1" customWidth="1"/>
    <col min="4109" max="4109" width="35.85546875" style="12" customWidth="1"/>
    <col min="4110" max="4110" width="7.85546875" style="12" customWidth="1"/>
    <col min="4111" max="4111" width="15.85546875" style="12" customWidth="1"/>
    <col min="4112" max="4113" width="12.5703125" style="12" customWidth="1"/>
    <col min="4114" max="4352" width="9.140625" style="12"/>
    <col min="4353" max="4353" width="3.28515625" style="12" customWidth="1"/>
    <col min="4354" max="4354" width="39.5703125" style="12" customWidth="1"/>
    <col min="4355" max="4357" width="7.7109375" style="12" customWidth="1"/>
    <col min="4358" max="4358" width="10.5703125" style="12" customWidth="1"/>
    <col min="4359" max="4359" width="15.85546875" style="12" customWidth="1"/>
    <col min="4360" max="4361" width="6.7109375" style="12" customWidth="1"/>
    <col min="4362" max="4362" width="13.42578125" style="12" customWidth="1"/>
    <col min="4363" max="4364" width="0" style="12" hidden="1" customWidth="1"/>
    <col min="4365" max="4365" width="35.85546875" style="12" customWidth="1"/>
    <col min="4366" max="4366" width="7.85546875" style="12" customWidth="1"/>
    <col min="4367" max="4367" width="15.85546875" style="12" customWidth="1"/>
    <col min="4368" max="4369" width="12.5703125" style="12" customWidth="1"/>
    <col min="4370" max="4608" width="9.140625" style="12"/>
    <col min="4609" max="4609" width="3.28515625" style="12" customWidth="1"/>
    <col min="4610" max="4610" width="39.5703125" style="12" customWidth="1"/>
    <col min="4611" max="4613" width="7.7109375" style="12" customWidth="1"/>
    <col min="4614" max="4614" width="10.5703125" style="12" customWidth="1"/>
    <col min="4615" max="4615" width="15.85546875" style="12" customWidth="1"/>
    <col min="4616" max="4617" width="6.7109375" style="12" customWidth="1"/>
    <col min="4618" max="4618" width="13.42578125" style="12" customWidth="1"/>
    <col min="4619" max="4620" width="0" style="12" hidden="1" customWidth="1"/>
    <col min="4621" max="4621" width="35.85546875" style="12" customWidth="1"/>
    <col min="4622" max="4622" width="7.85546875" style="12" customWidth="1"/>
    <col min="4623" max="4623" width="15.85546875" style="12" customWidth="1"/>
    <col min="4624" max="4625" width="12.5703125" style="12" customWidth="1"/>
    <col min="4626" max="4864" width="9.140625" style="12"/>
    <col min="4865" max="4865" width="3.28515625" style="12" customWidth="1"/>
    <col min="4866" max="4866" width="39.5703125" style="12" customWidth="1"/>
    <col min="4867" max="4869" width="7.7109375" style="12" customWidth="1"/>
    <col min="4870" max="4870" width="10.5703125" style="12" customWidth="1"/>
    <col min="4871" max="4871" width="15.85546875" style="12" customWidth="1"/>
    <col min="4872" max="4873" width="6.7109375" style="12" customWidth="1"/>
    <col min="4874" max="4874" width="13.42578125" style="12" customWidth="1"/>
    <col min="4875" max="4876" width="0" style="12" hidden="1" customWidth="1"/>
    <col min="4877" max="4877" width="35.85546875" style="12" customWidth="1"/>
    <col min="4878" max="4878" width="7.85546875" style="12" customWidth="1"/>
    <col min="4879" max="4879" width="15.85546875" style="12" customWidth="1"/>
    <col min="4880" max="4881" width="12.5703125" style="12" customWidth="1"/>
    <col min="4882" max="5120" width="9.140625" style="12"/>
    <col min="5121" max="5121" width="3.28515625" style="12" customWidth="1"/>
    <col min="5122" max="5122" width="39.5703125" style="12" customWidth="1"/>
    <col min="5123" max="5125" width="7.7109375" style="12" customWidth="1"/>
    <col min="5126" max="5126" width="10.5703125" style="12" customWidth="1"/>
    <col min="5127" max="5127" width="15.85546875" style="12" customWidth="1"/>
    <col min="5128" max="5129" width="6.7109375" style="12" customWidth="1"/>
    <col min="5130" max="5130" width="13.42578125" style="12" customWidth="1"/>
    <col min="5131" max="5132" width="0" style="12" hidden="1" customWidth="1"/>
    <col min="5133" max="5133" width="35.85546875" style="12" customWidth="1"/>
    <col min="5134" max="5134" width="7.85546875" style="12" customWidth="1"/>
    <col min="5135" max="5135" width="15.85546875" style="12" customWidth="1"/>
    <col min="5136" max="5137" width="12.5703125" style="12" customWidth="1"/>
    <col min="5138" max="5376" width="9.140625" style="12"/>
    <col min="5377" max="5377" width="3.28515625" style="12" customWidth="1"/>
    <col min="5378" max="5378" width="39.5703125" style="12" customWidth="1"/>
    <col min="5379" max="5381" width="7.7109375" style="12" customWidth="1"/>
    <col min="5382" max="5382" width="10.5703125" style="12" customWidth="1"/>
    <col min="5383" max="5383" width="15.85546875" style="12" customWidth="1"/>
    <col min="5384" max="5385" width="6.7109375" style="12" customWidth="1"/>
    <col min="5386" max="5386" width="13.42578125" style="12" customWidth="1"/>
    <col min="5387" max="5388" width="0" style="12" hidden="1" customWidth="1"/>
    <col min="5389" max="5389" width="35.85546875" style="12" customWidth="1"/>
    <col min="5390" max="5390" width="7.85546875" style="12" customWidth="1"/>
    <col min="5391" max="5391" width="15.85546875" style="12" customWidth="1"/>
    <col min="5392" max="5393" width="12.5703125" style="12" customWidth="1"/>
    <col min="5394" max="5632" width="9.140625" style="12"/>
    <col min="5633" max="5633" width="3.28515625" style="12" customWidth="1"/>
    <col min="5634" max="5634" width="39.5703125" style="12" customWidth="1"/>
    <col min="5635" max="5637" width="7.7109375" style="12" customWidth="1"/>
    <col min="5638" max="5638" width="10.5703125" style="12" customWidth="1"/>
    <col min="5639" max="5639" width="15.85546875" style="12" customWidth="1"/>
    <col min="5640" max="5641" width="6.7109375" style="12" customWidth="1"/>
    <col min="5642" max="5642" width="13.42578125" style="12" customWidth="1"/>
    <col min="5643" max="5644" width="0" style="12" hidden="1" customWidth="1"/>
    <col min="5645" max="5645" width="35.85546875" style="12" customWidth="1"/>
    <col min="5646" max="5646" width="7.85546875" style="12" customWidth="1"/>
    <col min="5647" max="5647" width="15.85546875" style="12" customWidth="1"/>
    <col min="5648" max="5649" width="12.5703125" style="12" customWidth="1"/>
    <col min="5650" max="5888" width="9.140625" style="12"/>
    <col min="5889" max="5889" width="3.28515625" style="12" customWidth="1"/>
    <col min="5890" max="5890" width="39.5703125" style="12" customWidth="1"/>
    <col min="5891" max="5893" width="7.7109375" style="12" customWidth="1"/>
    <col min="5894" max="5894" width="10.5703125" style="12" customWidth="1"/>
    <col min="5895" max="5895" width="15.85546875" style="12" customWidth="1"/>
    <col min="5896" max="5897" width="6.7109375" style="12" customWidth="1"/>
    <col min="5898" max="5898" width="13.42578125" style="12" customWidth="1"/>
    <col min="5899" max="5900" width="0" style="12" hidden="1" customWidth="1"/>
    <col min="5901" max="5901" width="35.85546875" style="12" customWidth="1"/>
    <col min="5902" max="5902" width="7.85546875" style="12" customWidth="1"/>
    <col min="5903" max="5903" width="15.85546875" style="12" customWidth="1"/>
    <col min="5904" max="5905" width="12.5703125" style="12" customWidth="1"/>
    <col min="5906" max="6144" width="9.140625" style="12"/>
    <col min="6145" max="6145" width="3.28515625" style="12" customWidth="1"/>
    <col min="6146" max="6146" width="39.5703125" style="12" customWidth="1"/>
    <col min="6147" max="6149" width="7.7109375" style="12" customWidth="1"/>
    <col min="6150" max="6150" width="10.5703125" style="12" customWidth="1"/>
    <col min="6151" max="6151" width="15.85546875" style="12" customWidth="1"/>
    <col min="6152" max="6153" width="6.7109375" style="12" customWidth="1"/>
    <col min="6154" max="6154" width="13.42578125" style="12" customWidth="1"/>
    <col min="6155" max="6156" width="0" style="12" hidden="1" customWidth="1"/>
    <col min="6157" max="6157" width="35.85546875" style="12" customWidth="1"/>
    <col min="6158" max="6158" width="7.85546875" style="12" customWidth="1"/>
    <col min="6159" max="6159" width="15.85546875" style="12" customWidth="1"/>
    <col min="6160" max="6161" width="12.5703125" style="12" customWidth="1"/>
    <col min="6162" max="6400" width="9.140625" style="12"/>
    <col min="6401" max="6401" width="3.28515625" style="12" customWidth="1"/>
    <col min="6402" max="6402" width="39.5703125" style="12" customWidth="1"/>
    <col min="6403" max="6405" width="7.7109375" style="12" customWidth="1"/>
    <col min="6406" max="6406" width="10.5703125" style="12" customWidth="1"/>
    <col min="6407" max="6407" width="15.85546875" style="12" customWidth="1"/>
    <col min="6408" max="6409" width="6.7109375" style="12" customWidth="1"/>
    <col min="6410" max="6410" width="13.42578125" style="12" customWidth="1"/>
    <col min="6411" max="6412" width="0" style="12" hidden="1" customWidth="1"/>
    <col min="6413" max="6413" width="35.85546875" style="12" customWidth="1"/>
    <col min="6414" max="6414" width="7.85546875" style="12" customWidth="1"/>
    <col min="6415" max="6415" width="15.85546875" style="12" customWidth="1"/>
    <col min="6416" max="6417" width="12.5703125" style="12" customWidth="1"/>
    <col min="6418" max="6656" width="9.140625" style="12"/>
    <col min="6657" max="6657" width="3.28515625" style="12" customWidth="1"/>
    <col min="6658" max="6658" width="39.5703125" style="12" customWidth="1"/>
    <col min="6659" max="6661" width="7.7109375" style="12" customWidth="1"/>
    <col min="6662" max="6662" width="10.5703125" style="12" customWidth="1"/>
    <col min="6663" max="6663" width="15.85546875" style="12" customWidth="1"/>
    <col min="6664" max="6665" width="6.7109375" style="12" customWidth="1"/>
    <col min="6666" max="6666" width="13.42578125" style="12" customWidth="1"/>
    <col min="6667" max="6668" width="0" style="12" hidden="1" customWidth="1"/>
    <col min="6669" max="6669" width="35.85546875" style="12" customWidth="1"/>
    <col min="6670" max="6670" width="7.85546875" style="12" customWidth="1"/>
    <col min="6671" max="6671" width="15.85546875" style="12" customWidth="1"/>
    <col min="6672" max="6673" width="12.5703125" style="12" customWidth="1"/>
    <col min="6674" max="6912" width="9.140625" style="12"/>
    <col min="6913" max="6913" width="3.28515625" style="12" customWidth="1"/>
    <col min="6914" max="6914" width="39.5703125" style="12" customWidth="1"/>
    <col min="6915" max="6917" width="7.7109375" style="12" customWidth="1"/>
    <col min="6918" max="6918" width="10.5703125" style="12" customWidth="1"/>
    <col min="6919" max="6919" width="15.85546875" style="12" customWidth="1"/>
    <col min="6920" max="6921" width="6.7109375" style="12" customWidth="1"/>
    <col min="6922" max="6922" width="13.42578125" style="12" customWidth="1"/>
    <col min="6923" max="6924" width="0" style="12" hidden="1" customWidth="1"/>
    <col min="6925" max="6925" width="35.85546875" style="12" customWidth="1"/>
    <col min="6926" max="6926" width="7.85546875" style="12" customWidth="1"/>
    <col min="6927" max="6927" width="15.85546875" style="12" customWidth="1"/>
    <col min="6928" max="6929" width="12.5703125" style="12" customWidth="1"/>
    <col min="6930" max="7168" width="9.140625" style="12"/>
    <col min="7169" max="7169" width="3.28515625" style="12" customWidth="1"/>
    <col min="7170" max="7170" width="39.5703125" style="12" customWidth="1"/>
    <col min="7171" max="7173" width="7.7109375" style="12" customWidth="1"/>
    <col min="7174" max="7174" width="10.5703125" style="12" customWidth="1"/>
    <col min="7175" max="7175" width="15.85546875" style="12" customWidth="1"/>
    <col min="7176" max="7177" width="6.7109375" style="12" customWidth="1"/>
    <col min="7178" max="7178" width="13.42578125" style="12" customWidth="1"/>
    <col min="7179" max="7180" width="0" style="12" hidden="1" customWidth="1"/>
    <col min="7181" max="7181" width="35.85546875" style="12" customWidth="1"/>
    <col min="7182" max="7182" width="7.85546875" style="12" customWidth="1"/>
    <col min="7183" max="7183" width="15.85546875" style="12" customWidth="1"/>
    <col min="7184" max="7185" width="12.5703125" style="12" customWidth="1"/>
    <col min="7186" max="7424" width="9.140625" style="12"/>
    <col min="7425" max="7425" width="3.28515625" style="12" customWidth="1"/>
    <col min="7426" max="7426" width="39.5703125" style="12" customWidth="1"/>
    <col min="7427" max="7429" width="7.7109375" style="12" customWidth="1"/>
    <col min="7430" max="7430" width="10.5703125" style="12" customWidth="1"/>
    <col min="7431" max="7431" width="15.85546875" style="12" customWidth="1"/>
    <col min="7432" max="7433" width="6.7109375" style="12" customWidth="1"/>
    <col min="7434" max="7434" width="13.42578125" style="12" customWidth="1"/>
    <col min="7435" max="7436" width="0" style="12" hidden="1" customWidth="1"/>
    <col min="7437" max="7437" width="35.85546875" style="12" customWidth="1"/>
    <col min="7438" max="7438" width="7.85546875" style="12" customWidth="1"/>
    <col min="7439" max="7439" width="15.85546875" style="12" customWidth="1"/>
    <col min="7440" max="7441" width="12.5703125" style="12" customWidth="1"/>
    <col min="7442" max="7680" width="9.140625" style="12"/>
    <col min="7681" max="7681" width="3.28515625" style="12" customWidth="1"/>
    <col min="7682" max="7682" width="39.5703125" style="12" customWidth="1"/>
    <col min="7683" max="7685" width="7.7109375" style="12" customWidth="1"/>
    <col min="7686" max="7686" width="10.5703125" style="12" customWidth="1"/>
    <col min="7687" max="7687" width="15.85546875" style="12" customWidth="1"/>
    <col min="7688" max="7689" width="6.7109375" style="12" customWidth="1"/>
    <col min="7690" max="7690" width="13.42578125" style="12" customWidth="1"/>
    <col min="7691" max="7692" width="0" style="12" hidden="1" customWidth="1"/>
    <col min="7693" max="7693" width="35.85546875" style="12" customWidth="1"/>
    <col min="7694" max="7694" width="7.85546875" style="12" customWidth="1"/>
    <col min="7695" max="7695" width="15.85546875" style="12" customWidth="1"/>
    <col min="7696" max="7697" width="12.5703125" style="12" customWidth="1"/>
    <col min="7698" max="7936" width="9.140625" style="12"/>
    <col min="7937" max="7937" width="3.28515625" style="12" customWidth="1"/>
    <col min="7938" max="7938" width="39.5703125" style="12" customWidth="1"/>
    <col min="7939" max="7941" width="7.7109375" style="12" customWidth="1"/>
    <col min="7942" max="7942" width="10.5703125" style="12" customWidth="1"/>
    <col min="7943" max="7943" width="15.85546875" style="12" customWidth="1"/>
    <col min="7944" max="7945" width="6.7109375" style="12" customWidth="1"/>
    <col min="7946" max="7946" width="13.42578125" style="12" customWidth="1"/>
    <col min="7947" max="7948" width="0" style="12" hidden="1" customWidth="1"/>
    <col min="7949" max="7949" width="35.85546875" style="12" customWidth="1"/>
    <col min="7950" max="7950" width="7.85546875" style="12" customWidth="1"/>
    <col min="7951" max="7951" width="15.85546875" style="12" customWidth="1"/>
    <col min="7952" max="7953" width="12.5703125" style="12" customWidth="1"/>
    <col min="7954" max="8192" width="9.140625" style="12"/>
    <col min="8193" max="8193" width="3.28515625" style="12" customWidth="1"/>
    <col min="8194" max="8194" width="39.5703125" style="12" customWidth="1"/>
    <col min="8195" max="8197" width="7.7109375" style="12" customWidth="1"/>
    <col min="8198" max="8198" width="10.5703125" style="12" customWidth="1"/>
    <col min="8199" max="8199" width="15.85546875" style="12" customWidth="1"/>
    <col min="8200" max="8201" width="6.7109375" style="12" customWidth="1"/>
    <col min="8202" max="8202" width="13.42578125" style="12" customWidth="1"/>
    <col min="8203" max="8204" width="0" style="12" hidden="1" customWidth="1"/>
    <col min="8205" max="8205" width="35.85546875" style="12" customWidth="1"/>
    <col min="8206" max="8206" width="7.85546875" style="12" customWidth="1"/>
    <col min="8207" max="8207" width="15.85546875" style="12" customWidth="1"/>
    <col min="8208" max="8209" width="12.5703125" style="12" customWidth="1"/>
    <col min="8210" max="8448" width="9.140625" style="12"/>
    <col min="8449" max="8449" width="3.28515625" style="12" customWidth="1"/>
    <col min="8450" max="8450" width="39.5703125" style="12" customWidth="1"/>
    <col min="8451" max="8453" width="7.7109375" style="12" customWidth="1"/>
    <col min="8454" max="8454" width="10.5703125" style="12" customWidth="1"/>
    <col min="8455" max="8455" width="15.85546875" style="12" customWidth="1"/>
    <col min="8456" max="8457" width="6.7109375" style="12" customWidth="1"/>
    <col min="8458" max="8458" width="13.42578125" style="12" customWidth="1"/>
    <col min="8459" max="8460" width="0" style="12" hidden="1" customWidth="1"/>
    <col min="8461" max="8461" width="35.85546875" style="12" customWidth="1"/>
    <col min="8462" max="8462" width="7.85546875" style="12" customWidth="1"/>
    <col min="8463" max="8463" width="15.85546875" style="12" customWidth="1"/>
    <col min="8464" max="8465" width="12.5703125" style="12" customWidth="1"/>
    <col min="8466" max="8704" width="9.140625" style="12"/>
    <col min="8705" max="8705" width="3.28515625" style="12" customWidth="1"/>
    <col min="8706" max="8706" width="39.5703125" style="12" customWidth="1"/>
    <col min="8707" max="8709" width="7.7109375" style="12" customWidth="1"/>
    <col min="8710" max="8710" width="10.5703125" style="12" customWidth="1"/>
    <col min="8711" max="8711" width="15.85546875" style="12" customWidth="1"/>
    <col min="8712" max="8713" width="6.7109375" style="12" customWidth="1"/>
    <col min="8714" max="8714" width="13.42578125" style="12" customWidth="1"/>
    <col min="8715" max="8716" width="0" style="12" hidden="1" customWidth="1"/>
    <col min="8717" max="8717" width="35.85546875" style="12" customWidth="1"/>
    <col min="8718" max="8718" width="7.85546875" style="12" customWidth="1"/>
    <col min="8719" max="8719" width="15.85546875" style="12" customWidth="1"/>
    <col min="8720" max="8721" width="12.5703125" style="12" customWidth="1"/>
    <col min="8722" max="8960" width="9.140625" style="12"/>
    <col min="8961" max="8961" width="3.28515625" style="12" customWidth="1"/>
    <col min="8962" max="8962" width="39.5703125" style="12" customWidth="1"/>
    <col min="8963" max="8965" width="7.7109375" style="12" customWidth="1"/>
    <col min="8966" max="8966" width="10.5703125" style="12" customWidth="1"/>
    <col min="8967" max="8967" width="15.85546875" style="12" customWidth="1"/>
    <col min="8968" max="8969" width="6.7109375" style="12" customWidth="1"/>
    <col min="8970" max="8970" width="13.42578125" style="12" customWidth="1"/>
    <col min="8971" max="8972" width="0" style="12" hidden="1" customWidth="1"/>
    <col min="8973" max="8973" width="35.85546875" style="12" customWidth="1"/>
    <col min="8974" max="8974" width="7.85546875" style="12" customWidth="1"/>
    <col min="8975" max="8975" width="15.85546875" style="12" customWidth="1"/>
    <col min="8976" max="8977" width="12.5703125" style="12" customWidth="1"/>
    <col min="8978" max="9216" width="9.140625" style="12"/>
    <col min="9217" max="9217" width="3.28515625" style="12" customWidth="1"/>
    <col min="9218" max="9218" width="39.5703125" style="12" customWidth="1"/>
    <col min="9219" max="9221" width="7.7109375" style="12" customWidth="1"/>
    <col min="9222" max="9222" width="10.5703125" style="12" customWidth="1"/>
    <col min="9223" max="9223" width="15.85546875" style="12" customWidth="1"/>
    <col min="9224" max="9225" width="6.7109375" style="12" customWidth="1"/>
    <col min="9226" max="9226" width="13.42578125" style="12" customWidth="1"/>
    <col min="9227" max="9228" width="0" style="12" hidden="1" customWidth="1"/>
    <col min="9229" max="9229" width="35.85546875" style="12" customWidth="1"/>
    <col min="9230" max="9230" width="7.85546875" style="12" customWidth="1"/>
    <col min="9231" max="9231" width="15.85546875" style="12" customWidth="1"/>
    <col min="9232" max="9233" width="12.5703125" style="12" customWidth="1"/>
    <col min="9234" max="9472" width="9.140625" style="12"/>
    <col min="9473" max="9473" width="3.28515625" style="12" customWidth="1"/>
    <col min="9474" max="9474" width="39.5703125" style="12" customWidth="1"/>
    <col min="9475" max="9477" width="7.7109375" style="12" customWidth="1"/>
    <col min="9478" max="9478" width="10.5703125" style="12" customWidth="1"/>
    <col min="9479" max="9479" width="15.85546875" style="12" customWidth="1"/>
    <col min="9480" max="9481" width="6.7109375" style="12" customWidth="1"/>
    <col min="9482" max="9482" width="13.42578125" style="12" customWidth="1"/>
    <col min="9483" max="9484" width="0" style="12" hidden="1" customWidth="1"/>
    <col min="9485" max="9485" width="35.85546875" style="12" customWidth="1"/>
    <col min="9486" max="9486" width="7.85546875" style="12" customWidth="1"/>
    <col min="9487" max="9487" width="15.85546875" style="12" customWidth="1"/>
    <col min="9488" max="9489" width="12.5703125" style="12" customWidth="1"/>
    <col min="9490" max="9728" width="9.140625" style="12"/>
    <col min="9729" max="9729" width="3.28515625" style="12" customWidth="1"/>
    <col min="9730" max="9730" width="39.5703125" style="12" customWidth="1"/>
    <col min="9731" max="9733" width="7.7109375" style="12" customWidth="1"/>
    <col min="9734" max="9734" width="10.5703125" style="12" customWidth="1"/>
    <col min="9735" max="9735" width="15.85546875" style="12" customWidth="1"/>
    <col min="9736" max="9737" width="6.7109375" style="12" customWidth="1"/>
    <col min="9738" max="9738" width="13.42578125" style="12" customWidth="1"/>
    <col min="9739" max="9740" width="0" style="12" hidden="1" customWidth="1"/>
    <col min="9741" max="9741" width="35.85546875" style="12" customWidth="1"/>
    <col min="9742" max="9742" width="7.85546875" style="12" customWidth="1"/>
    <col min="9743" max="9743" width="15.85546875" style="12" customWidth="1"/>
    <col min="9744" max="9745" width="12.5703125" style="12" customWidth="1"/>
    <col min="9746" max="9984" width="9.140625" style="12"/>
    <col min="9985" max="9985" width="3.28515625" style="12" customWidth="1"/>
    <col min="9986" max="9986" width="39.5703125" style="12" customWidth="1"/>
    <col min="9987" max="9989" width="7.7109375" style="12" customWidth="1"/>
    <col min="9990" max="9990" width="10.5703125" style="12" customWidth="1"/>
    <col min="9991" max="9991" width="15.85546875" style="12" customWidth="1"/>
    <col min="9992" max="9993" width="6.7109375" style="12" customWidth="1"/>
    <col min="9994" max="9994" width="13.42578125" style="12" customWidth="1"/>
    <col min="9995" max="9996" width="0" style="12" hidden="1" customWidth="1"/>
    <col min="9997" max="9997" width="35.85546875" style="12" customWidth="1"/>
    <col min="9998" max="9998" width="7.85546875" style="12" customWidth="1"/>
    <col min="9999" max="9999" width="15.85546875" style="12" customWidth="1"/>
    <col min="10000" max="10001" width="12.5703125" style="12" customWidth="1"/>
    <col min="10002" max="10240" width="9.140625" style="12"/>
    <col min="10241" max="10241" width="3.28515625" style="12" customWidth="1"/>
    <col min="10242" max="10242" width="39.5703125" style="12" customWidth="1"/>
    <col min="10243" max="10245" width="7.7109375" style="12" customWidth="1"/>
    <col min="10246" max="10246" width="10.5703125" style="12" customWidth="1"/>
    <col min="10247" max="10247" width="15.85546875" style="12" customWidth="1"/>
    <col min="10248" max="10249" width="6.7109375" style="12" customWidth="1"/>
    <col min="10250" max="10250" width="13.42578125" style="12" customWidth="1"/>
    <col min="10251" max="10252" width="0" style="12" hidden="1" customWidth="1"/>
    <col min="10253" max="10253" width="35.85546875" style="12" customWidth="1"/>
    <col min="10254" max="10254" width="7.85546875" style="12" customWidth="1"/>
    <col min="10255" max="10255" width="15.85546875" style="12" customWidth="1"/>
    <col min="10256" max="10257" width="12.5703125" style="12" customWidth="1"/>
    <col min="10258" max="10496" width="9.140625" style="12"/>
    <col min="10497" max="10497" width="3.28515625" style="12" customWidth="1"/>
    <col min="10498" max="10498" width="39.5703125" style="12" customWidth="1"/>
    <col min="10499" max="10501" width="7.7109375" style="12" customWidth="1"/>
    <col min="10502" max="10502" width="10.5703125" style="12" customWidth="1"/>
    <col min="10503" max="10503" width="15.85546875" style="12" customWidth="1"/>
    <col min="10504" max="10505" width="6.7109375" style="12" customWidth="1"/>
    <col min="10506" max="10506" width="13.42578125" style="12" customWidth="1"/>
    <col min="10507" max="10508" width="0" style="12" hidden="1" customWidth="1"/>
    <col min="10509" max="10509" width="35.85546875" style="12" customWidth="1"/>
    <col min="10510" max="10510" width="7.85546875" style="12" customWidth="1"/>
    <col min="10511" max="10511" width="15.85546875" style="12" customWidth="1"/>
    <col min="10512" max="10513" width="12.5703125" style="12" customWidth="1"/>
    <col min="10514" max="10752" width="9.140625" style="12"/>
    <col min="10753" max="10753" width="3.28515625" style="12" customWidth="1"/>
    <col min="10754" max="10754" width="39.5703125" style="12" customWidth="1"/>
    <col min="10755" max="10757" width="7.7109375" style="12" customWidth="1"/>
    <col min="10758" max="10758" width="10.5703125" style="12" customWidth="1"/>
    <col min="10759" max="10759" width="15.85546875" style="12" customWidth="1"/>
    <col min="10760" max="10761" width="6.7109375" style="12" customWidth="1"/>
    <col min="10762" max="10762" width="13.42578125" style="12" customWidth="1"/>
    <col min="10763" max="10764" width="0" style="12" hidden="1" customWidth="1"/>
    <col min="10765" max="10765" width="35.85546875" style="12" customWidth="1"/>
    <col min="10766" max="10766" width="7.85546875" style="12" customWidth="1"/>
    <col min="10767" max="10767" width="15.85546875" style="12" customWidth="1"/>
    <col min="10768" max="10769" width="12.5703125" style="12" customWidth="1"/>
    <col min="10770" max="11008" width="9.140625" style="12"/>
    <col min="11009" max="11009" width="3.28515625" style="12" customWidth="1"/>
    <col min="11010" max="11010" width="39.5703125" style="12" customWidth="1"/>
    <col min="11011" max="11013" width="7.7109375" style="12" customWidth="1"/>
    <col min="11014" max="11014" width="10.5703125" style="12" customWidth="1"/>
    <col min="11015" max="11015" width="15.85546875" style="12" customWidth="1"/>
    <col min="11016" max="11017" width="6.7109375" style="12" customWidth="1"/>
    <col min="11018" max="11018" width="13.42578125" style="12" customWidth="1"/>
    <col min="11019" max="11020" width="0" style="12" hidden="1" customWidth="1"/>
    <col min="11021" max="11021" width="35.85546875" style="12" customWidth="1"/>
    <col min="11022" max="11022" width="7.85546875" style="12" customWidth="1"/>
    <col min="11023" max="11023" width="15.85546875" style="12" customWidth="1"/>
    <col min="11024" max="11025" width="12.5703125" style="12" customWidth="1"/>
    <col min="11026" max="11264" width="9.140625" style="12"/>
    <col min="11265" max="11265" width="3.28515625" style="12" customWidth="1"/>
    <col min="11266" max="11266" width="39.5703125" style="12" customWidth="1"/>
    <col min="11267" max="11269" width="7.7109375" style="12" customWidth="1"/>
    <col min="11270" max="11270" width="10.5703125" style="12" customWidth="1"/>
    <col min="11271" max="11271" width="15.85546875" style="12" customWidth="1"/>
    <col min="11272" max="11273" width="6.7109375" style="12" customWidth="1"/>
    <col min="11274" max="11274" width="13.42578125" style="12" customWidth="1"/>
    <col min="11275" max="11276" width="0" style="12" hidden="1" customWidth="1"/>
    <col min="11277" max="11277" width="35.85546875" style="12" customWidth="1"/>
    <col min="11278" max="11278" width="7.85546875" style="12" customWidth="1"/>
    <col min="11279" max="11279" width="15.85546875" style="12" customWidth="1"/>
    <col min="11280" max="11281" width="12.5703125" style="12" customWidth="1"/>
    <col min="11282" max="11520" width="9.140625" style="12"/>
    <col min="11521" max="11521" width="3.28515625" style="12" customWidth="1"/>
    <col min="11522" max="11522" width="39.5703125" style="12" customWidth="1"/>
    <col min="11523" max="11525" width="7.7109375" style="12" customWidth="1"/>
    <col min="11526" max="11526" width="10.5703125" style="12" customWidth="1"/>
    <col min="11527" max="11527" width="15.85546875" style="12" customWidth="1"/>
    <col min="11528" max="11529" width="6.7109375" style="12" customWidth="1"/>
    <col min="11530" max="11530" width="13.42578125" style="12" customWidth="1"/>
    <col min="11531" max="11532" width="0" style="12" hidden="1" customWidth="1"/>
    <col min="11533" max="11533" width="35.85546875" style="12" customWidth="1"/>
    <col min="11534" max="11534" width="7.85546875" style="12" customWidth="1"/>
    <col min="11535" max="11535" width="15.85546875" style="12" customWidth="1"/>
    <col min="11536" max="11537" width="12.5703125" style="12" customWidth="1"/>
    <col min="11538" max="11776" width="9.140625" style="12"/>
    <col min="11777" max="11777" width="3.28515625" style="12" customWidth="1"/>
    <col min="11778" max="11778" width="39.5703125" style="12" customWidth="1"/>
    <col min="11779" max="11781" width="7.7109375" style="12" customWidth="1"/>
    <col min="11782" max="11782" width="10.5703125" style="12" customWidth="1"/>
    <col min="11783" max="11783" width="15.85546875" style="12" customWidth="1"/>
    <col min="11784" max="11785" width="6.7109375" style="12" customWidth="1"/>
    <col min="11786" max="11786" width="13.42578125" style="12" customWidth="1"/>
    <col min="11787" max="11788" width="0" style="12" hidden="1" customWidth="1"/>
    <col min="11789" max="11789" width="35.85546875" style="12" customWidth="1"/>
    <col min="11790" max="11790" width="7.85546875" style="12" customWidth="1"/>
    <col min="11791" max="11791" width="15.85546875" style="12" customWidth="1"/>
    <col min="11792" max="11793" width="12.5703125" style="12" customWidth="1"/>
    <col min="11794" max="12032" width="9.140625" style="12"/>
    <col min="12033" max="12033" width="3.28515625" style="12" customWidth="1"/>
    <col min="12034" max="12034" width="39.5703125" style="12" customWidth="1"/>
    <col min="12035" max="12037" width="7.7109375" style="12" customWidth="1"/>
    <col min="12038" max="12038" width="10.5703125" style="12" customWidth="1"/>
    <col min="12039" max="12039" width="15.85546875" style="12" customWidth="1"/>
    <col min="12040" max="12041" width="6.7109375" style="12" customWidth="1"/>
    <col min="12042" max="12042" width="13.42578125" style="12" customWidth="1"/>
    <col min="12043" max="12044" width="0" style="12" hidden="1" customWidth="1"/>
    <col min="12045" max="12045" width="35.85546875" style="12" customWidth="1"/>
    <col min="12046" max="12046" width="7.85546875" style="12" customWidth="1"/>
    <col min="12047" max="12047" width="15.85546875" style="12" customWidth="1"/>
    <col min="12048" max="12049" width="12.5703125" style="12" customWidth="1"/>
    <col min="12050" max="12288" width="9.140625" style="12"/>
    <col min="12289" max="12289" width="3.28515625" style="12" customWidth="1"/>
    <col min="12290" max="12290" width="39.5703125" style="12" customWidth="1"/>
    <col min="12291" max="12293" width="7.7109375" style="12" customWidth="1"/>
    <col min="12294" max="12294" width="10.5703125" style="12" customWidth="1"/>
    <col min="12295" max="12295" width="15.85546875" style="12" customWidth="1"/>
    <col min="12296" max="12297" width="6.7109375" style="12" customWidth="1"/>
    <col min="12298" max="12298" width="13.42578125" style="12" customWidth="1"/>
    <col min="12299" max="12300" width="0" style="12" hidden="1" customWidth="1"/>
    <col min="12301" max="12301" width="35.85546875" style="12" customWidth="1"/>
    <col min="12302" max="12302" width="7.85546875" style="12" customWidth="1"/>
    <col min="12303" max="12303" width="15.85546875" style="12" customWidth="1"/>
    <col min="12304" max="12305" width="12.5703125" style="12" customWidth="1"/>
    <col min="12306" max="12544" width="9.140625" style="12"/>
    <col min="12545" max="12545" width="3.28515625" style="12" customWidth="1"/>
    <col min="12546" max="12546" width="39.5703125" style="12" customWidth="1"/>
    <col min="12547" max="12549" width="7.7109375" style="12" customWidth="1"/>
    <col min="12550" max="12550" width="10.5703125" style="12" customWidth="1"/>
    <col min="12551" max="12551" width="15.85546875" style="12" customWidth="1"/>
    <col min="12552" max="12553" width="6.7109375" style="12" customWidth="1"/>
    <col min="12554" max="12554" width="13.42578125" style="12" customWidth="1"/>
    <col min="12555" max="12556" width="0" style="12" hidden="1" customWidth="1"/>
    <col min="12557" max="12557" width="35.85546875" style="12" customWidth="1"/>
    <col min="12558" max="12558" width="7.85546875" style="12" customWidth="1"/>
    <col min="12559" max="12559" width="15.85546875" style="12" customWidth="1"/>
    <col min="12560" max="12561" width="12.5703125" style="12" customWidth="1"/>
    <col min="12562" max="12800" width="9.140625" style="12"/>
    <col min="12801" max="12801" width="3.28515625" style="12" customWidth="1"/>
    <col min="12802" max="12802" width="39.5703125" style="12" customWidth="1"/>
    <col min="12803" max="12805" width="7.7109375" style="12" customWidth="1"/>
    <col min="12806" max="12806" width="10.5703125" style="12" customWidth="1"/>
    <col min="12807" max="12807" width="15.85546875" style="12" customWidth="1"/>
    <col min="12808" max="12809" width="6.7109375" style="12" customWidth="1"/>
    <col min="12810" max="12810" width="13.42578125" style="12" customWidth="1"/>
    <col min="12811" max="12812" width="0" style="12" hidden="1" customWidth="1"/>
    <col min="12813" max="12813" width="35.85546875" style="12" customWidth="1"/>
    <col min="12814" max="12814" width="7.85546875" style="12" customWidth="1"/>
    <col min="12815" max="12815" width="15.85546875" style="12" customWidth="1"/>
    <col min="12816" max="12817" width="12.5703125" style="12" customWidth="1"/>
    <col min="12818" max="13056" width="9.140625" style="12"/>
    <col min="13057" max="13057" width="3.28515625" style="12" customWidth="1"/>
    <col min="13058" max="13058" width="39.5703125" style="12" customWidth="1"/>
    <col min="13059" max="13061" width="7.7109375" style="12" customWidth="1"/>
    <col min="13062" max="13062" width="10.5703125" style="12" customWidth="1"/>
    <col min="13063" max="13063" width="15.85546875" style="12" customWidth="1"/>
    <col min="13064" max="13065" width="6.7109375" style="12" customWidth="1"/>
    <col min="13066" max="13066" width="13.42578125" style="12" customWidth="1"/>
    <col min="13067" max="13068" width="0" style="12" hidden="1" customWidth="1"/>
    <col min="13069" max="13069" width="35.85546875" style="12" customWidth="1"/>
    <col min="13070" max="13070" width="7.85546875" style="12" customWidth="1"/>
    <col min="13071" max="13071" width="15.85546875" style="12" customWidth="1"/>
    <col min="13072" max="13073" width="12.5703125" style="12" customWidth="1"/>
    <col min="13074" max="13312" width="9.140625" style="12"/>
    <col min="13313" max="13313" width="3.28515625" style="12" customWidth="1"/>
    <col min="13314" max="13314" width="39.5703125" style="12" customWidth="1"/>
    <col min="13315" max="13317" width="7.7109375" style="12" customWidth="1"/>
    <col min="13318" max="13318" width="10.5703125" style="12" customWidth="1"/>
    <col min="13319" max="13319" width="15.85546875" style="12" customWidth="1"/>
    <col min="13320" max="13321" width="6.7109375" style="12" customWidth="1"/>
    <col min="13322" max="13322" width="13.42578125" style="12" customWidth="1"/>
    <col min="13323" max="13324" width="0" style="12" hidden="1" customWidth="1"/>
    <col min="13325" max="13325" width="35.85546875" style="12" customWidth="1"/>
    <col min="13326" max="13326" width="7.85546875" style="12" customWidth="1"/>
    <col min="13327" max="13327" width="15.85546875" style="12" customWidth="1"/>
    <col min="13328" max="13329" width="12.5703125" style="12" customWidth="1"/>
    <col min="13330" max="13568" width="9.140625" style="12"/>
    <col min="13569" max="13569" width="3.28515625" style="12" customWidth="1"/>
    <col min="13570" max="13570" width="39.5703125" style="12" customWidth="1"/>
    <col min="13571" max="13573" width="7.7109375" style="12" customWidth="1"/>
    <col min="13574" max="13574" width="10.5703125" style="12" customWidth="1"/>
    <col min="13575" max="13575" width="15.85546875" style="12" customWidth="1"/>
    <col min="13576" max="13577" width="6.7109375" style="12" customWidth="1"/>
    <col min="13578" max="13578" width="13.42578125" style="12" customWidth="1"/>
    <col min="13579" max="13580" width="0" style="12" hidden="1" customWidth="1"/>
    <col min="13581" max="13581" width="35.85546875" style="12" customWidth="1"/>
    <col min="13582" max="13582" width="7.85546875" style="12" customWidth="1"/>
    <col min="13583" max="13583" width="15.85546875" style="12" customWidth="1"/>
    <col min="13584" max="13585" width="12.5703125" style="12" customWidth="1"/>
    <col min="13586" max="13824" width="9.140625" style="12"/>
    <col min="13825" max="13825" width="3.28515625" style="12" customWidth="1"/>
    <col min="13826" max="13826" width="39.5703125" style="12" customWidth="1"/>
    <col min="13827" max="13829" width="7.7109375" style="12" customWidth="1"/>
    <col min="13830" max="13830" width="10.5703125" style="12" customWidth="1"/>
    <col min="13831" max="13831" width="15.85546875" style="12" customWidth="1"/>
    <col min="13832" max="13833" width="6.7109375" style="12" customWidth="1"/>
    <col min="13834" max="13834" width="13.42578125" style="12" customWidth="1"/>
    <col min="13835" max="13836" width="0" style="12" hidden="1" customWidth="1"/>
    <col min="13837" max="13837" width="35.85546875" style="12" customWidth="1"/>
    <col min="13838" max="13838" width="7.85546875" style="12" customWidth="1"/>
    <col min="13839" max="13839" width="15.85546875" style="12" customWidth="1"/>
    <col min="13840" max="13841" width="12.5703125" style="12" customWidth="1"/>
    <col min="13842" max="14080" width="9.140625" style="12"/>
    <col min="14081" max="14081" width="3.28515625" style="12" customWidth="1"/>
    <col min="14082" max="14082" width="39.5703125" style="12" customWidth="1"/>
    <col min="14083" max="14085" width="7.7109375" style="12" customWidth="1"/>
    <col min="14086" max="14086" width="10.5703125" style="12" customWidth="1"/>
    <col min="14087" max="14087" width="15.85546875" style="12" customWidth="1"/>
    <col min="14088" max="14089" width="6.7109375" style="12" customWidth="1"/>
    <col min="14090" max="14090" width="13.42578125" style="12" customWidth="1"/>
    <col min="14091" max="14092" width="0" style="12" hidden="1" customWidth="1"/>
    <col min="14093" max="14093" width="35.85546875" style="12" customWidth="1"/>
    <col min="14094" max="14094" width="7.85546875" style="12" customWidth="1"/>
    <col min="14095" max="14095" width="15.85546875" style="12" customWidth="1"/>
    <col min="14096" max="14097" width="12.5703125" style="12" customWidth="1"/>
    <col min="14098" max="14336" width="9.140625" style="12"/>
    <col min="14337" max="14337" width="3.28515625" style="12" customWidth="1"/>
    <col min="14338" max="14338" width="39.5703125" style="12" customWidth="1"/>
    <col min="14339" max="14341" width="7.7109375" style="12" customWidth="1"/>
    <col min="14342" max="14342" width="10.5703125" style="12" customWidth="1"/>
    <col min="14343" max="14343" width="15.85546875" style="12" customWidth="1"/>
    <col min="14344" max="14345" width="6.7109375" style="12" customWidth="1"/>
    <col min="14346" max="14346" width="13.42578125" style="12" customWidth="1"/>
    <col min="14347" max="14348" width="0" style="12" hidden="1" customWidth="1"/>
    <col min="14349" max="14349" width="35.85546875" style="12" customWidth="1"/>
    <col min="14350" max="14350" width="7.85546875" style="12" customWidth="1"/>
    <col min="14351" max="14351" width="15.85546875" style="12" customWidth="1"/>
    <col min="14352" max="14353" width="12.5703125" style="12" customWidth="1"/>
    <col min="14354" max="14592" width="9.140625" style="12"/>
    <col min="14593" max="14593" width="3.28515625" style="12" customWidth="1"/>
    <col min="14594" max="14594" width="39.5703125" style="12" customWidth="1"/>
    <col min="14595" max="14597" width="7.7109375" style="12" customWidth="1"/>
    <col min="14598" max="14598" width="10.5703125" style="12" customWidth="1"/>
    <col min="14599" max="14599" width="15.85546875" style="12" customWidth="1"/>
    <col min="14600" max="14601" width="6.7109375" style="12" customWidth="1"/>
    <col min="14602" max="14602" width="13.42578125" style="12" customWidth="1"/>
    <col min="14603" max="14604" width="0" style="12" hidden="1" customWidth="1"/>
    <col min="14605" max="14605" width="35.85546875" style="12" customWidth="1"/>
    <col min="14606" max="14606" width="7.85546875" style="12" customWidth="1"/>
    <col min="14607" max="14607" width="15.85546875" style="12" customWidth="1"/>
    <col min="14608" max="14609" width="12.5703125" style="12" customWidth="1"/>
    <col min="14610" max="14848" width="9.140625" style="12"/>
    <col min="14849" max="14849" width="3.28515625" style="12" customWidth="1"/>
    <col min="14850" max="14850" width="39.5703125" style="12" customWidth="1"/>
    <col min="14851" max="14853" width="7.7109375" style="12" customWidth="1"/>
    <col min="14854" max="14854" width="10.5703125" style="12" customWidth="1"/>
    <col min="14855" max="14855" width="15.85546875" style="12" customWidth="1"/>
    <col min="14856" max="14857" width="6.7109375" style="12" customWidth="1"/>
    <col min="14858" max="14858" width="13.42578125" style="12" customWidth="1"/>
    <col min="14859" max="14860" width="0" style="12" hidden="1" customWidth="1"/>
    <col min="14861" max="14861" width="35.85546875" style="12" customWidth="1"/>
    <col min="14862" max="14862" width="7.85546875" style="12" customWidth="1"/>
    <col min="14863" max="14863" width="15.85546875" style="12" customWidth="1"/>
    <col min="14864" max="14865" width="12.5703125" style="12" customWidth="1"/>
    <col min="14866" max="15104" width="9.140625" style="12"/>
    <col min="15105" max="15105" width="3.28515625" style="12" customWidth="1"/>
    <col min="15106" max="15106" width="39.5703125" style="12" customWidth="1"/>
    <col min="15107" max="15109" width="7.7109375" style="12" customWidth="1"/>
    <col min="15110" max="15110" width="10.5703125" style="12" customWidth="1"/>
    <col min="15111" max="15111" width="15.85546875" style="12" customWidth="1"/>
    <col min="15112" max="15113" width="6.7109375" style="12" customWidth="1"/>
    <col min="15114" max="15114" width="13.42578125" style="12" customWidth="1"/>
    <col min="15115" max="15116" width="0" style="12" hidden="1" customWidth="1"/>
    <col min="15117" max="15117" width="35.85546875" style="12" customWidth="1"/>
    <col min="15118" max="15118" width="7.85546875" style="12" customWidth="1"/>
    <col min="15119" max="15119" width="15.85546875" style="12" customWidth="1"/>
    <col min="15120" max="15121" width="12.5703125" style="12" customWidth="1"/>
    <col min="15122" max="15360" width="9.140625" style="12"/>
    <col min="15361" max="15361" width="3.28515625" style="12" customWidth="1"/>
    <col min="15362" max="15362" width="39.5703125" style="12" customWidth="1"/>
    <col min="15363" max="15365" width="7.7109375" style="12" customWidth="1"/>
    <col min="15366" max="15366" width="10.5703125" style="12" customWidth="1"/>
    <col min="15367" max="15367" width="15.85546875" style="12" customWidth="1"/>
    <col min="15368" max="15369" width="6.7109375" style="12" customWidth="1"/>
    <col min="15370" max="15370" width="13.42578125" style="12" customWidth="1"/>
    <col min="15371" max="15372" width="0" style="12" hidden="1" customWidth="1"/>
    <col min="15373" max="15373" width="35.85546875" style="12" customWidth="1"/>
    <col min="15374" max="15374" width="7.85546875" style="12" customWidth="1"/>
    <col min="15375" max="15375" width="15.85546875" style="12" customWidth="1"/>
    <col min="15376" max="15377" width="12.5703125" style="12" customWidth="1"/>
    <col min="15378" max="15616" width="9.140625" style="12"/>
    <col min="15617" max="15617" width="3.28515625" style="12" customWidth="1"/>
    <col min="15618" max="15618" width="39.5703125" style="12" customWidth="1"/>
    <col min="15619" max="15621" width="7.7109375" style="12" customWidth="1"/>
    <col min="15622" max="15622" width="10.5703125" style="12" customWidth="1"/>
    <col min="15623" max="15623" width="15.85546875" style="12" customWidth="1"/>
    <col min="15624" max="15625" width="6.7109375" style="12" customWidth="1"/>
    <col min="15626" max="15626" width="13.42578125" style="12" customWidth="1"/>
    <col min="15627" max="15628" width="0" style="12" hidden="1" customWidth="1"/>
    <col min="15629" max="15629" width="35.85546875" style="12" customWidth="1"/>
    <col min="15630" max="15630" width="7.85546875" style="12" customWidth="1"/>
    <col min="15631" max="15631" width="15.85546875" style="12" customWidth="1"/>
    <col min="15632" max="15633" width="12.5703125" style="12" customWidth="1"/>
    <col min="15634" max="15872" width="9.140625" style="12"/>
    <col min="15873" max="15873" width="3.28515625" style="12" customWidth="1"/>
    <col min="15874" max="15874" width="39.5703125" style="12" customWidth="1"/>
    <col min="15875" max="15877" width="7.7109375" style="12" customWidth="1"/>
    <col min="15878" max="15878" width="10.5703125" style="12" customWidth="1"/>
    <col min="15879" max="15879" width="15.85546875" style="12" customWidth="1"/>
    <col min="15880" max="15881" width="6.7109375" style="12" customWidth="1"/>
    <col min="15882" max="15882" width="13.42578125" style="12" customWidth="1"/>
    <col min="15883" max="15884" width="0" style="12" hidden="1" customWidth="1"/>
    <col min="15885" max="15885" width="35.85546875" style="12" customWidth="1"/>
    <col min="15886" max="15886" width="7.85546875" style="12" customWidth="1"/>
    <col min="15887" max="15887" width="15.85546875" style="12" customWidth="1"/>
    <col min="15888" max="15889" width="12.5703125" style="12" customWidth="1"/>
    <col min="15890" max="16128" width="9.140625" style="12"/>
    <col min="16129" max="16129" width="3.28515625" style="12" customWidth="1"/>
    <col min="16130" max="16130" width="39.5703125" style="12" customWidth="1"/>
    <col min="16131" max="16133" width="7.7109375" style="12" customWidth="1"/>
    <col min="16134" max="16134" width="10.5703125" style="12" customWidth="1"/>
    <col min="16135" max="16135" width="15.85546875" style="12" customWidth="1"/>
    <col min="16136" max="16137" width="6.7109375" style="12" customWidth="1"/>
    <col min="16138" max="16138" width="13.42578125" style="12" customWidth="1"/>
    <col min="16139" max="16140" width="0" style="12" hidden="1" customWidth="1"/>
    <col min="16141" max="16141" width="35.85546875" style="12" customWidth="1"/>
    <col min="16142" max="16142" width="7.85546875" style="12" customWidth="1"/>
    <col min="16143" max="16143" width="15.85546875" style="12" customWidth="1"/>
    <col min="16144" max="16145" width="12.5703125" style="12" customWidth="1"/>
    <col min="16146" max="16384" width="9.140625" style="12"/>
  </cols>
  <sheetData>
    <row r="1" spans="1:16" x14ac:dyDescent="0.2">
      <c r="A1" s="6"/>
      <c r="B1" s="7"/>
      <c r="C1" s="8"/>
      <c r="D1" s="8"/>
      <c r="E1" s="8"/>
      <c r="F1" s="9"/>
      <c r="G1" s="9"/>
      <c r="H1" s="9"/>
      <c r="I1" s="9"/>
      <c r="J1" s="10"/>
      <c r="K1" s="10"/>
      <c r="L1" s="10"/>
      <c r="M1" s="11" t="s">
        <v>23</v>
      </c>
      <c r="N1" s="10"/>
      <c r="O1" s="10"/>
      <c r="P1" s="10"/>
    </row>
    <row r="2" spans="1:16" x14ac:dyDescent="0.2">
      <c r="A2" s="13"/>
      <c r="B2" s="14"/>
      <c r="C2" s="15"/>
      <c r="D2" s="15"/>
      <c r="E2" s="15"/>
      <c r="F2" s="16"/>
      <c r="G2" s="16"/>
      <c r="H2" s="16"/>
      <c r="I2" s="16"/>
      <c r="J2" s="17"/>
      <c r="K2" s="17"/>
      <c r="L2" s="17"/>
      <c r="M2" s="18" t="s">
        <v>24</v>
      </c>
      <c r="N2" s="17"/>
      <c r="O2" s="17"/>
      <c r="P2" s="17"/>
    </row>
    <row r="3" spans="1:16" x14ac:dyDescent="0.2">
      <c r="A3" s="13"/>
      <c r="B3" s="19"/>
      <c r="C3" s="15"/>
      <c r="D3" s="15"/>
      <c r="E3" s="15"/>
      <c r="F3" s="16"/>
      <c r="G3" s="16"/>
      <c r="H3" s="16"/>
      <c r="I3" s="16"/>
      <c r="J3" s="17"/>
      <c r="K3" s="17"/>
      <c r="L3" s="17"/>
      <c r="M3" s="20" t="s">
        <v>25</v>
      </c>
      <c r="N3" s="17"/>
      <c r="O3" s="17"/>
      <c r="P3" s="17"/>
    </row>
    <row r="4" spans="1:16" x14ac:dyDescent="0.2">
      <c r="A4" s="13"/>
      <c r="B4" s="14"/>
      <c r="C4" s="15"/>
      <c r="D4" s="15"/>
      <c r="E4" s="15"/>
      <c r="F4" s="16"/>
      <c r="G4" s="16"/>
      <c r="H4" s="16"/>
      <c r="I4" s="16"/>
      <c r="J4" s="17"/>
      <c r="K4" s="17"/>
      <c r="L4" s="17"/>
      <c r="M4" s="20" t="s">
        <v>26</v>
      </c>
      <c r="N4" s="17"/>
      <c r="O4" s="17"/>
      <c r="P4" s="17"/>
    </row>
    <row r="5" spans="1:16" x14ac:dyDescent="0.2">
      <c r="A5" s="13"/>
      <c r="B5" s="14"/>
      <c r="C5" s="15"/>
      <c r="D5" s="15"/>
      <c r="E5" s="15"/>
      <c r="F5" s="16"/>
      <c r="G5" s="16"/>
      <c r="H5" s="16"/>
      <c r="I5" s="16"/>
      <c r="J5" s="17"/>
      <c r="K5" s="17"/>
      <c r="L5" s="17"/>
      <c r="M5" s="20" t="s">
        <v>27</v>
      </c>
      <c r="N5" s="17"/>
      <c r="O5" s="17"/>
      <c r="P5" s="17"/>
    </row>
    <row r="6" spans="1:16" x14ac:dyDescent="0.2">
      <c r="A6" s="2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2"/>
      <c r="P6" s="22"/>
    </row>
    <row r="7" spans="1:16" x14ac:dyDescent="0.2">
      <c r="A7" s="579" t="s">
        <v>28</v>
      </c>
      <c r="B7" s="579"/>
      <c r="C7" s="579"/>
      <c r="D7" s="579"/>
      <c r="E7" s="579"/>
      <c r="F7" s="579"/>
      <c r="G7" s="579"/>
      <c r="H7" s="579"/>
      <c r="I7" s="579"/>
      <c r="J7" s="579"/>
      <c r="K7" s="579"/>
      <c r="L7" s="579"/>
      <c r="M7" s="579"/>
      <c r="N7" s="579"/>
      <c r="O7" s="579"/>
      <c r="P7" s="579"/>
    </row>
    <row r="8" spans="1:1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23"/>
      <c r="B9" s="3"/>
      <c r="C9" s="23"/>
      <c r="D9" s="23"/>
      <c r="E9" s="23"/>
      <c r="F9" s="24"/>
      <c r="G9" s="25"/>
      <c r="H9" s="25"/>
      <c r="I9" s="3"/>
      <c r="J9" s="3"/>
      <c r="K9" s="3"/>
      <c r="L9" s="3"/>
      <c r="M9" s="3"/>
      <c r="N9" s="3"/>
      <c r="O9" s="3"/>
      <c r="P9" s="3"/>
    </row>
    <row r="10" spans="1:16" ht="31.5" customHeight="1" x14ac:dyDescent="0.2">
      <c r="A10" s="26"/>
      <c r="B10" s="580" t="s">
        <v>29</v>
      </c>
      <c r="C10" s="580"/>
      <c r="D10" s="580"/>
      <c r="E10" s="580"/>
      <c r="F10" s="580"/>
      <c r="G10" s="580"/>
      <c r="H10" s="580"/>
      <c r="I10" s="580"/>
      <c r="J10" s="580"/>
      <c r="K10" s="580"/>
      <c r="L10" s="580"/>
      <c r="M10" s="580"/>
      <c r="N10" s="580"/>
      <c r="O10" s="580"/>
      <c r="P10" s="580"/>
    </row>
    <row r="11" spans="1:16" x14ac:dyDescent="0.2">
      <c r="A11" s="581" t="s">
        <v>18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</row>
    <row r="13" spans="1:16" x14ac:dyDescent="0.2">
      <c r="A13" s="582" t="s">
        <v>30</v>
      </c>
      <c r="B13" s="582"/>
      <c r="C13" s="582"/>
      <c r="D13" s="582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</row>
    <row r="15" spans="1:16" x14ac:dyDescent="0.2">
      <c r="A15" s="583" t="s">
        <v>31</v>
      </c>
      <c r="B15" s="583" t="s">
        <v>4</v>
      </c>
      <c r="C15" s="583" t="s">
        <v>5</v>
      </c>
      <c r="D15" s="583"/>
      <c r="E15" s="583"/>
      <c r="F15" s="583"/>
      <c r="G15" s="583" t="s">
        <v>6</v>
      </c>
      <c r="H15" s="583"/>
      <c r="I15" s="583"/>
      <c r="J15" s="583"/>
      <c r="K15" s="98"/>
      <c r="L15" s="98"/>
      <c r="M15" s="583" t="s">
        <v>32</v>
      </c>
      <c r="N15" s="583"/>
      <c r="O15" s="583"/>
      <c r="P15" s="583"/>
    </row>
    <row r="16" spans="1:16" x14ac:dyDescent="0.2">
      <c r="A16" s="583"/>
      <c r="B16" s="583"/>
      <c r="C16" s="98"/>
      <c r="D16" s="99"/>
      <c r="E16" s="584" t="s">
        <v>8</v>
      </c>
      <c r="F16" s="585"/>
      <c r="G16" s="98"/>
      <c r="H16" s="98"/>
      <c r="I16" s="98"/>
      <c r="J16" s="98"/>
      <c r="K16" s="98"/>
      <c r="L16" s="98"/>
      <c r="M16" s="98"/>
      <c r="N16" s="98"/>
      <c r="O16" s="98"/>
      <c r="P16" s="98"/>
    </row>
    <row r="17" spans="1:19" ht="76.5" x14ac:dyDescent="0.2">
      <c r="A17" s="583"/>
      <c r="B17" s="583"/>
      <c r="C17" s="98" t="s">
        <v>2</v>
      </c>
      <c r="D17" s="98" t="s">
        <v>33</v>
      </c>
      <c r="E17" s="98" t="s">
        <v>14</v>
      </c>
      <c r="F17" s="98" t="s">
        <v>13</v>
      </c>
      <c r="G17" s="98" t="s">
        <v>1</v>
      </c>
      <c r="H17" s="98" t="s">
        <v>2</v>
      </c>
      <c r="I17" s="98" t="s">
        <v>8</v>
      </c>
      <c r="J17" s="98" t="s">
        <v>34</v>
      </c>
      <c r="K17" s="98" t="s">
        <v>35</v>
      </c>
      <c r="L17" s="27" t="s">
        <v>36</v>
      </c>
      <c r="M17" s="98" t="s">
        <v>1</v>
      </c>
      <c r="N17" s="98" t="s">
        <v>2</v>
      </c>
      <c r="O17" s="98" t="s">
        <v>8</v>
      </c>
      <c r="P17" s="98" t="s">
        <v>37</v>
      </c>
    </row>
    <row r="18" spans="1:19" x14ac:dyDescent="0.2">
      <c r="A18" s="28">
        <v>1</v>
      </c>
      <c r="B18" s="28">
        <v>2</v>
      </c>
      <c r="C18" s="28">
        <v>3</v>
      </c>
      <c r="D18" s="28"/>
      <c r="E18" s="28"/>
      <c r="F18" s="28">
        <v>4</v>
      </c>
      <c r="G18" s="28">
        <v>5</v>
      </c>
      <c r="H18" s="28">
        <v>6</v>
      </c>
      <c r="I18" s="28">
        <v>7</v>
      </c>
      <c r="J18" s="28">
        <v>8</v>
      </c>
      <c r="K18" s="28"/>
      <c r="L18" s="29"/>
      <c r="M18" s="28">
        <v>9</v>
      </c>
      <c r="N18" s="28">
        <v>10</v>
      </c>
      <c r="O18" s="28">
        <v>11</v>
      </c>
      <c r="P18" s="28">
        <v>12</v>
      </c>
    </row>
    <row r="19" spans="1:19" x14ac:dyDescent="0.2">
      <c r="A19" s="30" t="s">
        <v>38</v>
      </c>
      <c r="B19" s="31"/>
      <c r="C19" s="92"/>
      <c r="D19" s="92"/>
      <c r="E19" s="92"/>
      <c r="F19" s="92"/>
      <c r="G19" s="31"/>
      <c r="H19" s="92"/>
      <c r="I19" s="92"/>
      <c r="J19" s="31"/>
      <c r="K19" s="31"/>
      <c r="L19" s="32"/>
      <c r="M19" s="31"/>
      <c r="N19" s="92"/>
      <c r="O19" s="92"/>
      <c r="P19" s="33"/>
    </row>
    <row r="20" spans="1:19" ht="76.5" x14ac:dyDescent="0.2">
      <c r="A20" s="34">
        <v>1</v>
      </c>
      <c r="B20" s="90" t="s">
        <v>77</v>
      </c>
      <c r="C20" s="35" t="s">
        <v>13</v>
      </c>
      <c r="D20" s="35">
        <v>0</v>
      </c>
      <c r="E20" s="36">
        <v>0</v>
      </c>
      <c r="F20" s="101">
        <f>ROUND(D20*E20/1000,2)</f>
        <v>0</v>
      </c>
      <c r="G20" s="34" t="s">
        <v>39</v>
      </c>
      <c r="H20" s="34" t="s">
        <v>12</v>
      </c>
      <c r="I20" s="102">
        <f>F20*1.8</f>
        <v>0</v>
      </c>
      <c r="J20" s="34" t="s">
        <v>19</v>
      </c>
      <c r="K20" s="38" t="s">
        <v>40</v>
      </c>
      <c r="L20" s="39">
        <v>2.0569999999999999</v>
      </c>
      <c r="M20" s="40" t="s">
        <v>20</v>
      </c>
      <c r="N20" s="4" t="s">
        <v>12</v>
      </c>
      <c r="O20" s="100">
        <f>F20*2.057</f>
        <v>0</v>
      </c>
      <c r="P20" s="42" t="s">
        <v>41</v>
      </c>
      <c r="Q20" s="97"/>
    </row>
    <row r="21" spans="1:19" ht="38.25" x14ac:dyDescent="0.2">
      <c r="A21" s="43"/>
      <c r="B21" s="44"/>
      <c r="C21" s="45"/>
      <c r="D21" s="45"/>
      <c r="E21" s="45"/>
      <c r="F21" s="45"/>
      <c r="G21" s="45"/>
      <c r="H21" s="45"/>
      <c r="I21" s="45"/>
      <c r="J21" s="45"/>
      <c r="K21" s="38" t="s">
        <v>42</v>
      </c>
      <c r="L21" s="39">
        <f>ROUND(0.105*1445.1/1000,3)</f>
        <v>0.152</v>
      </c>
      <c r="M21" s="40" t="s">
        <v>43</v>
      </c>
      <c r="N21" s="4" t="s">
        <v>12</v>
      </c>
      <c r="O21" s="46">
        <f>F20*0.152</f>
        <v>0</v>
      </c>
      <c r="P21" s="42" t="s">
        <v>41</v>
      </c>
    </row>
    <row r="22" spans="1:19" ht="25.5" x14ac:dyDescent="0.2">
      <c r="A22" s="570">
        <v>2</v>
      </c>
      <c r="B22" s="573" t="s">
        <v>44</v>
      </c>
      <c r="C22" s="93" t="s">
        <v>13</v>
      </c>
      <c r="D22" s="93">
        <v>238</v>
      </c>
      <c r="E22" s="93">
        <v>24.8</v>
      </c>
      <c r="F22" s="47">
        <f>ROUND(D22*E22/1000,2)</f>
        <v>5.9</v>
      </c>
      <c r="G22" s="93"/>
      <c r="H22" s="93" t="s">
        <v>12</v>
      </c>
      <c r="I22" s="93">
        <f>F22*1.8</f>
        <v>10.62</v>
      </c>
      <c r="J22" s="93" t="s">
        <v>19</v>
      </c>
      <c r="K22" s="2" t="s">
        <v>45</v>
      </c>
      <c r="L22" s="48">
        <v>0.93899999999999995</v>
      </c>
      <c r="M22" s="2" t="s">
        <v>46</v>
      </c>
      <c r="N22" s="49" t="s">
        <v>13</v>
      </c>
      <c r="O22" s="50">
        <f>F22*0.939</f>
        <v>5.54</v>
      </c>
      <c r="P22" s="51" t="s">
        <v>47</v>
      </c>
    </row>
    <row r="23" spans="1:19" ht="25.5" x14ac:dyDescent="0.2">
      <c r="A23" s="571"/>
      <c r="B23" s="574"/>
      <c r="C23" s="94"/>
      <c r="D23" s="94"/>
      <c r="E23" s="94"/>
      <c r="F23" s="52"/>
      <c r="G23" s="94"/>
      <c r="H23" s="94"/>
      <c r="I23" s="94"/>
      <c r="J23" s="94"/>
      <c r="K23" s="2" t="s">
        <v>48</v>
      </c>
      <c r="L23" s="53">
        <f>(1*0.149*570)/1000</f>
        <v>8.5000000000000006E-2</v>
      </c>
      <c r="M23" s="96" t="s">
        <v>49</v>
      </c>
      <c r="N23" s="95" t="s">
        <v>12</v>
      </c>
      <c r="O23" s="54">
        <f xml:space="preserve"> ROUND(F22*0.149*570/1000,3)</f>
        <v>0.5</v>
      </c>
      <c r="P23" s="51" t="s">
        <v>47</v>
      </c>
    </row>
    <row r="24" spans="1:19" ht="25.5" x14ac:dyDescent="0.2">
      <c r="A24" s="572"/>
      <c r="B24" s="575"/>
      <c r="C24" s="95"/>
      <c r="D24" s="95"/>
      <c r="E24" s="95"/>
      <c r="F24" s="55"/>
      <c r="G24" s="95"/>
      <c r="H24" s="95"/>
      <c r="I24" s="95"/>
      <c r="J24" s="95"/>
      <c r="K24" s="2" t="s">
        <v>50</v>
      </c>
      <c r="L24" s="53">
        <f xml:space="preserve"> ROUND(1*0.149*183/1000,3)</f>
        <v>2.7E-2</v>
      </c>
      <c r="M24" s="96" t="s">
        <v>51</v>
      </c>
      <c r="N24" s="95" t="s">
        <v>12</v>
      </c>
      <c r="O24" s="56">
        <f xml:space="preserve"> ROUND(F22*0.149*183/1000,3)</f>
        <v>0.161</v>
      </c>
      <c r="P24" s="51" t="s">
        <v>47</v>
      </c>
      <c r="Q24" s="57"/>
    </row>
    <row r="25" spans="1:19" ht="63.75" x14ac:dyDescent="0.2">
      <c r="A25" s="34">
        <v>3</v>
      </c>
      <c r="B25" s="58" t="s">
        <v>52</v>
      </c>
      <c r="C25" s="35" t="s">
        <v>13</v>
      </c>
      <c r="D25" s="35">
        <v>80</v>
      </c>
      <c r="E25" s="35">
        <v>40</v>
      </c>
      <c r="F25" s="37">
        <f>ROUND(D25*E25/1000,2)</f>
        <v>3.2</v>
      </c>
      <c r="G25" s="34" t="s">
        <v>53</v>
      </c>
      <c r="H25" s="34" t="s">
        <v>12</v>
      </c>
      <c r="I25" s="34">
        <f>F25*1.8</f>
        <v>5.76</v>
      </c>
      <c r="J25" s="34" t="s">
        <v>19</v>
      </c>
      <c r="K25" s="59" t="s">
        <v>54</v>
      </c>
      <c r="L25" s="48">
        <f>ROUND(1.016*308/1000,3)</f>
        <v>0.313</v>
      </c>
      <c r="M25" s="1" t="s">
        <v>21</v>
      </c>
      <c r="N25" s="4" t="s">
        <v>12</v>
      </c>
      <c r="O25" s="41">
        <f>F25*L25</f>
        <v>1</v>
      </c>
      <c r="P25" s="42" t="s">
        <v>41</v>
      </c>
      <c r="Q25" s="60"/>
      <c r="R25" s="576"/>
      <c r="S25" s="576"/>
    </row>
    <row r="26" spans="1:19" ht="25.5" x14ac:dyDescent="0.2">
      <c r="A26" s="61"/>
      <c r="B26" s="62"/>
      <c r="C26" s="63"/>
      <c r="D26" s="63"/>
      <c r="E26" s="63"/>
      <c r="F26" s="64"/>
      <c r="G26" s="65"/>
      <c r="H26" s="65"/>
      <c r="I26" s="65"/>
      <c r="J26" s="65"/>
      <c r="K26" s="38" t="s">
        <v>55</v>
      </c>
      <c r="L26" s="53">
        <f>1.016*783/1000</f>
        <v>0.79600000000000004</v>
      </c>
      <c r="M26" s="1" t="s">
        <v>56</v>
      </c>
      <c r="N26" s="4" t="s">
        <v>12</v>
      </c>
      <c r="O26" s="46">
        <f>F25*L26-0.01</f>
        <v>2.54</v>
      </c>
      <c r="P26" s="42" t="s">
        <v>41</v>
      </c>
      <c r="Q26" s="66"/>
      <c r="R26" s="576"/>
      <c r="S26" s="576"/>
    </row>
    <row r="27" spans="1:19" ht="25.5" x14ac:dyDescent="0.2">
      <c r="A27" s="61"/>
      <c r="B27" s="62"/>
      <c r="C27" s="63"/>
      <c r="D27" s="63"/>
      <c r="E27" s="63"/>
      <c r="F27" s="64"/>
      <c r="G27" s="65"/>
      <c r="H27" s="65"/>
      <c r="I27" s="65"/>
      <c r="J27" s="65"/>
      <c r="K27" s="38" t="s">
        <v>57</v>
      </c>
      <c r="L27" s="39">
        <f>ROUND(1.016*783/1000,3)</f>
        <v>0.79600000000000004</v>
      </c>
      <c r="M27" s="1" t="s">
        <v>58</v>
      </c>
      <c r="N27" s="4" t="s">
        <v>12</v>
      </c>
      <c r="O27" s="46">
        <f>F25*L27-0.01</f>
        <v>2.54</v>
      </c>
      <c r="P27" s="42" t="s">
        <v>41</v>
      </c>
      <c r="Q27" s="66"/>
      <c r="R27" s="576"/>
      <c r="S27" s="576"/>
    </row>
    <row r="28" spans="1:19" ht="25.5" x14ac:dyDescent="0.2">
      <c r="A28" s="61"/>
      <c r="B28" s="67"/>
      <c r="C28" s="65"/>
      <c r="D28" s="65"/>
      <c r="E28" s="65"/>
      <c r="F28" s="65"/>
      <c r="G28" s="65"/>
      <c r="H28" s="65"/>
      <c r="I28" s="65"/>
      <c r="J28" s="65"/>
      <c r="K28" s="38" t="s">
        <v>59</v>
      </c>
      <c r="L28" s="39">
        <f>ROUND(1/0.08*150/1000,3)</f>
        <v>1.875</v>
      </c>
      <c r="M28" s="1" t="s">
        <v>60</v>
      </c>
      <c r="N28" s="4" t="s">
        <v>14</v>
      </c>
      <c r="O28" s="68">
        <f>F25*L28</f>
        <v>6</v>
      </c>
      <c r="P28" s="42" t="s">
        <v>47</v>
      </c>
      <c r="Q28" s="577"/>
    </row>
    <row r="29" spans="1:19" ht="25.5" x14ac:dyDescent="0.2">
      <c r="A29" s="61"/>
      <c r="B29" s="67"/>
      <c r="C29" s="65"/>
      <c r="D29" s="65"/>
      <c r="E29" s="65"/>
      <c r="F29" s="65"/>
      <c r="G29" s="65"/>
      <c r="H29" s="65"/>
      <c r="I29" s="65"/>
      <c r="J29" s="65"/>
      <c r="K29" s="38" t="s">
        <v>61</v>
      </c>
      <c r="L29" s="69">
        <f>1/0.08*1.03/8</f>
        <v>1.61</v>
      </c>
      <c r="M29" s="1" t="s">
        <v>62</v>
      </c>
      <c r="N29" s="4" t="s">
        <v>14</v>
      </c>
      <c r="O29" s="46">
        <f>F25*L29</f>
        <v>5.15</v>
      </c>
      <c r="P29" s="42" t="s">
        <v>47</v>
      </c>
      <c r="Q29" s="577"/>
    </row>
    <row r="30" spans="1:19" ht="38.25" x14ac:dyDescent="0.2">
      <c r="A30" s="61"/>
      <c r="B30" s="67"/>
      <c r="C30" s="65"/>
      <c r="D30" s="65"/>
      <c r="E30" s="65"/>
      <c r="F30" s="65"/>
      <c r="G30" s="65"/>
      <c r="H30" s="65"/>
      <c r="I30" s="65"/>
      <c r="J30" s="65"/>
      <c r="K30" s="59" t="s">
        <v>63</v>
      </c>
      <c r="L30" s="69">
        <f>1/0.08*0.0067</f>
        <v>0.08</v>
      </c>
      <c r="M30" s="1" t="s">
        <v>64</v>
      </c>
      <c r="N30" s="4" t="s">
        <v>13</v>
      </c>
      <c r="O30" s="46">
        <f>F25/0.08*0.0067</f>
        <v>0.27</v>
      </c>
      <c r="P30" s="42" t="s">
        <v>47</v>
      </c>
      <c r="Q30" s="577"/>
    </row>
    <row r="31" spans="1:19" ht="25.5" x14ac:dyDescent="0.2">
      <c r="A31" s="43"/>
      <c r="B31" s="44"/>
      <c r="C31" s="45"/>
      <c r="D31" s="45"/>
      <c r="E31" s="45"/>
      <c r="F31" s="45"/>
      <c r="G31" s="45"/>
      <c r="H31" s="45"/>
      <c r="I31" s="45"/>
      <c r="J31" s="45"/>
      <c r="K31" s="59" t="s">
        <v>65</v>
      </c>
      <c r="L31" s="69">
        <f>1/0.085*(0.14+0.021)</f>
        <v>1.89</v>
      </c>
      <c r="M31" s="1" t="s">
        <v>66</v>
      </c>
      <c r="N31" s="4" t="s">
        <v>0</v>
      </c>
      <c r="O31" s="68">
        <f>F25*L31</f>
        <v>6</v>
      </c>
      <c r="P31" s="42" t="s">
        <v>47</v>
      </c>
      <c r="Q31" s="577"/>
    </row>
    <row r="32" spans="1:19" ht="89.25" customHeight="1" x14ac:dyDescent="0.2">
      <c r="A32" s="91">
        <f>A25+1</f>
        <v>4</v>
      </c>
      <c r="B32" s="70" t="s">
        <v>76</v>
      </c>
      <c r="C32" s="35" t="s">
        <v>17</v>
      </c>
      <c r="D32" s="35">
        <v>376</v>
      </c>
      <c r="E32" s="71">
        <f>3.14*0.032*0.23</f>
        <v>2.3E-2</v>
      </c>
      <c r="F32" s="72">
        <f>(D32*E32)*20/1000</f>
        <v>0.17299999999999999</v>
      </c>
      <c r="G32" s="91" t="s">
        <v>22</v>
      </c>
      <c r="H32" s="91" t="s">
        <v>12</v>
      </c>
      <c r="I32" s="73">
        <f>F32*0.175</f>
        <v>0.03</v>
      </c>
      <c r="J32" s="91"/>
      <c r="K32" s="74" t="s">
        <v>67</v>
      </c>
      <c r="L32" s="75">
        <f>1.03*0.2</f>
        <v>0.20599999999999999</v>
      </c>
      <c r="M32" s="76" t="s">
        <v>22</v>
      </c>
      <c r="N32" s="35" t="s">
        <v>12</v>
      </c>
      <c r="O32" s="71">
        <f>L32*F32</f>
        <v>3.5999999999999997E-2</v>
      </c>
      <c r="P32" s="77" t="s">
        <v>47</v>
      </c>
    </row>
    <row r="33" spans="1:17" ht="25.5" x14ac:dyDescent="0.2">
      <c r="A33" s="78"/>
      <c r="B33" s="79" t="s">
        <v>68</v>
      </c>
      <c r="C33" s="78"/>
      <c r="D33" s="80"/>
      <c r="E33" s="80"/>
      <c r="F33" s="80"/>
      <c r="G33" s="80"/>
      <c r="H33" s="80"/>
      <c r="I33" s="80"/>
      <c r="J33" s="80"/>
      <c r="K33" s="78"/>
      <c r="L33" s="78"/>
      <c r="M33" s="78"/>
      <c r="N33" s="78"/>
      <c r="O33" s="78"/>
      <c r="P33" s="78"/>
    </row>
    <row r="34" spans="1:17" ht="51.75" thickBot="1" x14ac:dyDescent="0.25">
      <c r="A34" s="5">
        <f>A32+1</f>
        <v>5</v>
      </c>
      <c r="B34" s="81" t="s">
        <v>69</v>
      </c>
      <c r="C34" s="4"/>
      <c r="D34" s="4"/>
      <c r="E34" s="82"/>
      <c r="F34" s="83"/>
      <c r="G34" s="5"/>
      <c r="H34" s="5"/>
      <c r="I34" s="84"/>
      <c r="J34" s="5"/>
      <c r="K34" s="85"/>
      <c r="L34" s="5"/>
      <c r="M34" s="86"/>
      <c r="N34" s="4" t="s">
        <v>12</v>
      </c>
      <c r="O34" s="46">
        <f>I32+I25+I22+I20</f>
        <v>16.41</v>
      </c>
      <c r="P34" s="42" t="s">
        <v>47</v>
      </c>
    </row>
    <row r="35" spans="1:17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7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x14ac:dyDescent="0.2">
      <c r="A39" s="3"/>
      <c r="B39" s="87" t="s">
        <v>70</v>
      </c>
      <c r="C39" s="17" t="s">
        <v>71</v>
      </c>
      <c r="D39" s="17"/>
      <c r="E39" s="17"/>
      <c r="F39" s="17"/>
      <c r="G39" s="17"/>
      <c r="H39" s="17"/>
      <c r="I39" s="17"/>
      <c r="J39" s="22"/>
      <c r="K39" s="22"/>
      <c r="L39" s="22"/>
      <c r="M39" s="22"/>
      <c r="N39" s="22"/>
      <c r="O39" s="88"/>
      <c r="P39" s="17"/>
      <c r="Q39" s="578"/>
    </row>
    <row r="40" spans="1:17" x14ac:dyDescent="0.2">
      <c r="Q40" s="578"/>
    </row>
    <row r="41" spans="1:17" x14ac:dyDescent="0.2">
      <c r="Q41" s="578"/>
    </row>
    <row r="42" spans="1:17" x14ac:dyDescent="0.2">
      <c r="B42" s="12" t="s">
        <v>72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12" t="s">
        <v>73</v>
      </c>
      <c r="Q42" s="578"/>
    </row>
    <row r="43" spans="1:17" x14ac:dyDescent="0.2">
      <c r="Q43" s="578"/>
    </row>
    <row r="44" spans="1:17" x14ac:dyDescent="0.2">
      <c r="Q44" s="578"/>
    </row>
    <row r="45" spans="1:17" x14ac:dyDescent="0.2">
      <c r="B45" s="12" t="s">
        <v>74</v>
      </c>
      <c r="D45" s="89"/>
      <c r="E45" s="89"/>
      <c r="F45" s="89"/>
      <c r="G45" s="89"/>
      <c r="H45" s="89"/>
      <c r="I45" s="89"/>
      <c r="J45" s="89"/>
      <c r="K45" s="89"/>
      <c r="L45" s="89"/>
      <c r="M45" s="12" t="s">
        <v>75</v>
      </c>
      <c r="Q45" s="578"/>
    </row>
    <row r="46" spans="1:17" x14ac:dyDescent="0.2">
      <c r="Q46" s="578"/>
    </row>
    <row r="47" spans="1:17" x14ac:dyDescent="0.2">
      <c r="Q47" s="578"/>
    </row>
    <row r="48" spans="1:17" x14ac:dyDescent="0.2">
      <c r="Q48" s="578"/>
    </row>
    <row r="49" spans="17:17" x14ac:dyDescent="0.2">
      <c r="Q49" s="578"/>
    </row>
    <row r="50" spans="17:17" x14ac:dyDescent="0.2">
      <c r="Q50" s="578"/>
    </row>
  </sheetData>
  <mergeCells count="15">
    <mergeCell ref="A7:P7"/>
    <mergeCell ref="B10:P10"/>
    <mergeCell ref="A11:P11"/>
    <mergeCell ref="A13:P13"/>
    <mergeCell ref="A15:A17"/>
    <mergeCell ref="B15:B17"/>
    <mergeCell ref="C15:F15"/>
    <mergeCell ref="G15:J15"/>
    <mergeCell ref="M15:P15"/>
    <mergeCell ref="E16:F16"/>
    <mergeCell ref="A22:A24"/>
    <mergeCell ref="B22:B24"/>
    <mergeCell ref="R25:S27"/>
    <mergeCell ref="Q28:Q31"/>
    <mergeCell ref="Q39:Q5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II36"/>
  <sheetViews>
    <sheetView view="pageBreakPreview" topLeftCell="A8" zoomScale="106" zoomScaleNormal="100" zoomScaleSheetLayoutView="106" workbookViewId="0">
      <selection activeCell="I25" sqref="I25"/>
    </sheetView>
  </sheetViews>
  <sheetFormatPr defaultRowHeight="12" x14ac:dyDescent="0.2"/>
  <cols>
    <col min="1" max="1" width="12.85546875" style="155" customWidth="1"/>
    <col min="2" max="2" width="32.7109375" style="177" customWidth="1"/>
    <col min="3" max="3" width="8" style="155" customWidth="1"/>
    <col min="4" max="4" width="9.42578125" style="155" customWidth="1"/>
    <col min="5" max="5" width="5.85546875" style="155" customWidth="1"/>
    <col min="6" max="6" width="11.7109375" style="140" customWidth="1"/>
    <col min="7" max="7" width="16.85546875" style="178" customWidth="1"/>
    <col min="8" max="8" width="5.85546875" style="179" customWidth="1"/>
    <col min="9" max="9" width="6.140625" style="155" customWidth="1"/>
    <col min="10" max="10" width="7.5703125" style="155" customWidth="1"/>
    <col min="11" max="11" width="17.85546875" style="155" hidden="1" customWidth="1"/>
    <col min="12" max="12" width="6.5703125" style="155" hidden="1" customWidth="1"/>
    <col min="13" max="13" width="25.7109375" style="177" customWidth="1"/>
    <col min="14" max="14" width="3.7109375" style="177" customWidth="1"/>
    <col min="15" max="15" width="7.28515625" style="180" customWidth="1"/>
    <col min="16" max="16" width="10.140625" style="155" customWidth="1"/>
    <col min="17" max="17" width="8.7109375" style="155" customWidth="1"/>
    <col min="18" max="255" width="9.140625" style="155"/>
    <col min="256" max="256" width="12.85546875" style="155" customWidth="1"/>
    <col min="257" max="257" width="32.7109375" style="155" customWidth="1"/>
    <col min="258" max="258" width="5.42578125" style="155" customWidth="1"/>
    <col min="259" max="259" width="9.42578125" style="155" customWidth="1"/>
    <col min="260" max="260" width="5.85546875" style="155" customWidth="1"/>
    <col min="261" max="261" width="11.7109375" style="155" customWidth="1"/>
    <col min="262" max="262" width="16.85546875" style="155" customWidth="1"/>
    <col min="263" max="263" width="5.85546875" style="155" customWidth="1"/>
    <col min="264" max="264" width="6.140625" style="155" customWidth="1"/>
    <col min="265" max="265" width="7.5703125" style="155" customWidth="1"/>
    <col min="266" max="266" width="15.5703125" style="155" bestFit="1" customWidth="1"/>
    <col min="267" max="267" width="6.5703125" style="155" customWidth="1"/>
    <col min="268" max="268" width="25.7109375" style="155" customWidth="1"/>
    <col min="269" max="269" width="3.7109375" style="155" customWidth="1"/>
    <col min="270" max="270" width="7.28515625" style="155" customWidth="1"/>
    <col min="271" max="271" width="10.140625" style="155" customWidth="1"/>
    <col min="272" max="272" width="0.28515625" style="155" customWidth="1"/>
    <col min="273" max="273" width="0" style="155" hidden="1" customWidth="1"/>
    <col min="274" max="511" width="9.140625" style="155"/>
    <col min="512" max="512" width="12.85546875" style="155" customWidth="1"/>
    <col min="513" max="513" width="32.7109375" style="155" customWidth="1"/>
    <col min="514" max="514" width="5.42578125" style="155" customWidth="1"/>
    <col min="515" max="515" width="9.42578125" style="155" customWidth="1"/>
    <col min="516" max="516" width="5.85546875" style="155" customWidth="1"/>
    <col min="517" max="517" width="11.7109375" style="155" customWidth="1"/>
    <col min="518" max="518" width="16.85546875" style="155" customWidth="1"/>
    <col min="519" max="519" width="5.85546875" style="155" customWidth="1"/>
    <col min="520" max="520" width="6.140625" style="155" customWidth="1"/>
    <col min="521" max="521" width="7.5703125" style="155" customWidth="1"/>
    <col min="522" max="522" width="15.5703125" style="155" bestFit="1" customWidth="1"/>
    <col min="523" max="523" width="6.5703125" style="155" customWidth="1"/>
    <col min="524" max="524" width="25.7109375" style="155" customWidth="1"/>
    <col min="525" max="525" width="3.7109375" style="155" customWidth="1"/>
    <col min="526" max="526" width="7.28515625" style="155" customWidth="1"/>
    <col min="527" max="527" width="10.140625" style="155" customWidth="1"/>
    <col min="528" max="528" width="0.28515625" style="155" customWidth="1"/>
    <col min="529" max="529" width="0" style="155" hidden="1" customWidth="1"/>
    <col min="530" max="767" width="9.140625" style="155"/>
    <col min="768" max="768" width="12.85546875" style="155" customWidth="1"/>
    <col min="769" max="769" width="32.7109375" style="155" customWidth="1"/>
    <col min="770" max="770" width="5.42578125" style="155" customWidth="1"/>
    <col min="771" max="771" width="9.42578125" style="155" customWidth="1"/>
    <col min="772" max="772" width="5.85546875" style="155" customWidth="1"/>
    <col min="773" max="773" width="11.7109375" style="155" customWidth="1"/>
    <col min="774" max="774" width="16.85546875" style="155" customWidth="1"/>
    <col min="775" max="775" width="5.85546875" style="155" customWidth="1"/>
    <col min="776" max="776" width="6.140625" style="155" customWidth="1"/>
    <col min="777" max="777" width="7.5703125" style="155" customWidth="1"/>
    <col min="778" max="778" width="15.5703125" style="155" bestFit="1" customWidth="1"/>
    <col min="779" max="779" width="6.5703125" style="155" customWidth="1"/>
    <col min="780" max="780" width="25.7109375" style="155" customWidth="1"/>
    <col min="781" max="781" width="3.7109375" style="155" customWidth="1"/>
    <col min="782" max="782" width="7.28515625" style="155" customWidth="1"/>
    <col min="783" max="783" width="10.140625" style="155" customWidth="1"/>
    <col min="784" max="784" width="0.28515625" style="155" customWidth="1"/>
    <col min="785" max="785" width="0" style="155" hidden="1" customWidth="1"/>
    <col min="786" max="1023" width="9.140625" style="155"/>
    <col min="1024" max="1024" width="12.85546875" style="155" customWidth="1"/>
    <col min="1025" max="1025" width="32.7109375" style="155" customWidth="1"/>
    <col min="1026" max="1026" width="5.42578125" style="155" customWidth="1"/>
    <col min="1027" max="1027" width="9.42578125" style="155" customWidth="1"/>
    <col min="1028" max="1028" width="5.85546875" style="155" customWidth="1"/>
    <col min="1029" max="1029" width="11.7109375" style="155" customWidth="1"/>
    <col min="1030" max="1030" width="16.85546875" style="155" customWidth="1"/>
    <col min="1031" max="1031" width="5.85546875" style="155" customWidth="1"/>
    <col min="1032" max="1032" width="6.140625" style="155" customWidth="1"/>
    <col min="1033" max="1033" width="7.5703125" style="155" customWidth="1"/>
    <col min="1034" max="1034" width="15.5703125" style="155" bestFit="1" customWidth="1"/>
    <col min="1035" max="1035" width="6.5703125" style="155" customWidth="1"/>
    <col min="1036" max="1036" width="25.7109375" style="155" customWidth="1"/>
    <col min="1037" max="1037" width="3.7109375" style="155" customWidth="1"/>
    <col min="1038" max="1038" width="7.28515625" style="155" customWidth="1"/>
    <col min="1039" max="1039" width="10.140625" style="155" customWidth="1"/>
    <col min="1040" max="1040" width="0.28515625" style="155" customWidth="1"/>
    <col min="1041" max="1041" width="0" style="155" hidden="1" customWidth="1"/>
    <col min="1042" max="1279" width="9.140625" style="155"/>
    <col min="1280" max="1280" width="12.85546875" style="155" customWidth="1"/>
    <col min="1281" max="1281" width="32.7109375" style="155" customWidth="1"/>
    <col min="1282" max="1282" width="5.42578125" style="155" customWidth="1"/>
    <col min="1283" max="1283" width="9.42578125" style="155" customWidth="1"/>
    <col min="1284" max="1284" width="5.85546875" style="155" customWidth="1"/>
    <col min="1285" max="1285" width="11.7109375" style="155" customWidth="1"/>
    <col min="1286" max="1286" width="16.85546875" style="155" customWidth="1"/>
    <col min="1287" max="1287" width="5.85546875" style="155" customWidth="1"/>
    <col min="1288" max="1288" width="6.140625" style="155" customWidth="1"/>
    <col min="1289" max="1289" width="7.5703125" style="155" customWidth="1"/>
    <col min="1290" max="1290" width="15.5703125" style="155" bestFit="1" customWidth="1"/>
    <col min="1291" max="1291" width="6.5703125" style="155" customWidth="1"/>
    <col min="1292" max="1292" width="25.7109375" style="155" customWidth="1"/>
    <col min="1293" max="1293" width="3.7109375" style="155" customWidth="1"/>
    <col min="1294" max="1294" width="7.28515625" style="155" customWidth="1"/>
    <col min="1295" max="1295" width="10.140625" style="155" customWidth="1"/>
    <col min="1296" max="1296" width="0.28515625" style="155" customWidth="1"/>
    <col min="1297" max="1297" width="0" style="155" hidden="1" customWidth="1"/>
    <col min="1298" max="1535" width="9.140625" style="155"/>
    <col min="1536" max="1536" width="12.85546875" style="155" customWidth="1"/>
    <col min="1537" max="1537" width="32.7109375" style="155" customWidth="1"/>
    <col min="1538" max="1538" width="5.42578125" style="155" customWidth="1"/>
    <col min="1539" max="1539" width="9.42578125" style="155" customWidth="1"/>
    <col min="1540" max="1540" width="5.85546875" style="155" customWidth="1"/>
    <col min="1541" max="1541" width="11.7109375" style="155" customWidth="1"/>
    <col min="1542" max="1542" width="16.85546875" style="155" customWidth="1"/>
    <col min="1543" max="1543" width="5.85546875" style="155" customWidth="1"/>
    <col min="1544" max="1544" width="6.140625" style="155" customWidth="1"/>
    <col min="1545" max="1545" width="7.5703125" style="155" customWidth="1"/>
    <col min="1546" max="1546" width="15.5703125" style="155" bestFit="1" customWidth="1"/>
    <col min="1547" max="1547" width="6.5703125" style="155" customWidth="1"/>
    <col min="1548" max="1548" width="25.7109375" style="155" customWidth="1"/>
    <col min="1549" max="1549" width="3.7109375" style="155" customWidth="1"/>
    <col min="1550" max="1550" width="7.28515625" style="155" customWidth="1"/>
    <col min="1551" max="1551" width="10.140625" style="155" customWidth="1"/>
    <col min="1552" max="1552" width="0.28515625" style="155" customWidth="1"/>
    <col min="1553" max="1553" width="0" style="155" hidden="1" customWidth="1"/>
    <col min="1554" max="1791" width="9.140625" style="155"/>
    <col min="1792" max="1792" width="12.85546875" style="155" customWidth="1"/>
    <col min="1793" max="1793" width="32.7109375" style="155" customWidth="1"/>
    <col min="1794" max="1794" width="5.42578125" style="155" customWidth="1"/>
    <col min="1795" max="1795" width="9.42578125" style="155" customWidth="1"/>
    <col min="1796" max="1796" width="5.85546875" style="155" customWidth="1"/>
    <col min="1797" max="1797" width="11.7109375" style="155" customWidth="1"/>
    <col min="1798" max="1798" width="16.85546875" style="155" customWidth="1"/>
    <col min="1799" max="1799" width="5.85546875" style="155" customWidth="1"/>
    <col min="1800" max="1800" width="6.140625" style="155" customWidth="1"/>
    <col min="1801" max="1801" width="7.5703125" style="155" customWidth="1"/>
    <col min="1802" max="1802" width="15.5703125" style="155" bestFit="1" customWidth="1"/>
    <col min="1803" max="1803" width="6.5703125" style="155" customWidth="1"/>
    <col min="1804" max="1804" width="25.7109375" style="155" customWidth="1"/>
    <col min="1805" max="1805" width="3.7109375" style="155" customWidth="1"/>
    <col min="1806" max="1806" width="7.28515625" style="155" customWidth="1"/>
    <col min="1807" max="1807" width="10.140625" style="155" customWidth="1"/>
    <col min="1808" max="1808" width="0.28515625" style="155" customWidth="1"/>
    <col min="1809" max="1809" width="0" style="155" hidden="1" customWidth="1"/>
    <col min="1810" max="2047" width="9.140625" style="155"/>
    <col min="2048" max="2048" width="12.85546875" style="155" customWidth="1"/>
    <col min="2049" max="2049" width="32.7109375" style="155" customWidth="1"/>
    <col min="2050" max="2050" width="5.42578125" style="155" customWidth="1"/>
    <col min="2051" max="2051" width="9.42578125" style="155" customWidth="1"/>
    <col min="2052" max="2052" width="5.85546875" style="155" customWidth="1"/>
    <col min="2053" max="2053" width="11.7109375" style="155" customWidth="1"/>
    <col min="2054" max="2054" width="16.85546875" style="155" customWidth="1"/>
    <col min="2055" max="2055" width="5.85546875" style="155" customWidth="1"/>
    <col min="2056" max="2056" width="6.140625" style="155" customWidth="1"/>
    <col min="2057" max="2057" width="7.5703125" style="155" customWidth="1"/>
    <col min="2058" max="2058" width="15.5703125" style="155" bestFit="1" customWidth="1"/>
    <col min="2059" max="2059" width="6.5703125" style="155" customWidth="1"/>
    <col min="2060" max="2060" width="25.7109375" style="155" customWidth="1"/>
    <col min="2061" max="2061" width="3.7109375" style="155" customWidth="1"/>
    <col min="2062" max="2062" width="7.28515625" style="155" customWidth="1"/>
    <col min="2063" max="2063" width="10.140625" style="155" customWidth="1"/>
    <col min="2064" max="2064" width="0.28515625" style="155" customWidth="1"/>
    <col min="2065" max="2065" width="0" style="155" hidden="1" customWidth="1"/>
    <col min="2066" max="2303" width="9.140625" style="155"/>
    <col min="2304" max="2304" width="12.85546875" style="155" customWidth="1"/>
    <col min="2305" max="2305" width="32.7109375" style="155" customWidth="1"/>
    <col min="2306" max="2306" width="5.42578125" style="155" customWidth="1"/>
    <col min="2307" max="2307" width="9.42578125" style="155" customWidth="1"/>
    <col min="2308" max="2308" width="5.85546875" style="155" customWidth="1"/>
    <col min="2309" max="2309" width="11.7109375" style="155" customWidth="1"/>
    <col min="2310" max="2310" width="16.85546875" style="155" customWidth="1"/>
    <col min="2311" max="2311" width="5.85546875" style="155" customWidth="1"/>
    <col min="2312" max="2312" width="6.140625" style="155" customWidth="1"/>
    <col min="2313" max="2313" width="7.5703125" style="155" customWidth="1"/>
    <col min="2314" max="2314" width="15.5703125" style="155" bestFit="1" customWidth="1"/>
    <col min="2315" max="2315" width="6.5703125" style="155" customWidth="1"/>
    <col min="2316" max="2316" width="25.7109375" style="155" customWidth="1"/>
    <col min="2317" max="2317" width="3.7109375" style="155" customWidth="1"/>
    <col min="2318" max="2318" width="7.28515625" style="155" customWidth="1"/>
    <col min="2319" max="2319" width="10.140625" style="155" customWidth="1"/>
    <col min="2320" max="2320" width="0.28515625" style="155" customWidth="1"/>
    <col min="2321" max="2321" width="0" style="155" hidden="1" customWidth="1"/>
    <col min="2322" max="2559" width="9.140625" style="155"/>
    <col min="2560" max="2560" width="12.85546875" style="155" customWidth="1"/>
    <col min="2561" max="2561" width="32.7109375" style="155" customWidth="1"/>
    <col min="2562" max="2562" width="5.42578125" style="155" customWidth="1"/>
    <col min="2563" max="2563" width="9.42578125" style="155" customWidth="1"/>
    <col min="2564" max="2564" width="5.85546875" style="155" customWidth="1"/>
    <col min="2565" max="2565" width="11.7109375" style="155" customWidth="1"/>
    <col min="2566" max="2566" width="16.85546875" style="155" customWidth="1"/>
    <col min="2567" max="2567" width="5.85546875" style="155" customWidth="1"/>
    <col min="2568" max="2568" width="6.140625" style="155" customWidth="1"/>
    <col min="2569" max="2569" width="7.5703125" style="155" customWidth="1"/>
    <col min="2570" max="2570" width="15.5703125" style="155" bestFit="1" customWidth="1"/>
    <col min="2571" max="2571" width="6.5703125" style="155" customWidth="1"/>
    <col min="2572" max="2572" width="25.7109375" style="155" customWidth="1"/>
    <col min="2573" max="2573" width="3.7109375" style="155" customWidth="1"/>
    <col min="2574" max="2574" width="7.28515625" style="155" customWidth="1"/>
    <col min="2575" max="2575" width="10.140625" style="155" customWidth="1"/>
    <col min="2576" max="2576" width="0.28515625" style="155" customWidth="1"/>
    <col min="2577" max="2577" width="0" style="155" hidden="1" customWidth="1"/>
    <col min="2578" max="2815" width="9.140625" style="155"/>
    <col min="2816" max="2816" width="12.85546875" style="155" customWidth="1"/>
    <col min="2817" max="2817" width="32.7109375" style="155" customWidth="1"/>
    <col min="2818" max="2818" width="5.42578125" style="155" customWidth="1"/>
    <col min="2819" max="2819" width="9.42578125" style="155" customWidth="1"/>
    <col min="2820" max="2820" width="5.85546875" style="155" customWidth="1"/>
    <col min="2821" max="2821" width="11.7109375" style="155" customWidth="1"/>
    <col min="2822" max="2822" width="16.85546875" style="155" customWidth="1"/>
    <col min="2823" max="2823" width="5.85546875" style="155" customWidth="1"/>
    <col min="2824" max="2824" width="6.140625" style="155" customWidth="1"/>
    <col min="2825" max="2825" width="7.5703125" style="155" customWidth="1"/>
    <col min="2826" max="2826" width="15.5703125" style="155" bestFit="1" customWidth="1"/>
    <col min="2827" max="2827" width="6.5703125" style="155" customWidth="1"/>
    <col min="2828" max="2828" width="25.7109375" style="155" customWidth="1"/>
    <col min="2829" max="2829" width="3.7109375" style="155" customWidth="1"/>
    <col min="2830" max="2830" width="7.28515625" style="155" customWidth="1"/>
    <col min="2831" max="2831" width="10.140625" style="155" customWidth="1"/>
    <col min="2832" max="2832" width="0.28515625" style="155" customWidth="1"/>
    <col min="2833" max="2833" width="0" style="155" hidden="1" customWidth="1"/>
    <col min="2834" max="3071" width="9.140625" style="155"/>
    <col min="3072" max="3072" width="12.85546875" style="155" customWidth="1"/>
    <col min="3073" max="3073" width="32.7109375" style="155" customWidth="1"/>
    <col min="3074" max="3074" width="5.42578125" style="155" customWidth="1"/>
    <col min="3075" max="3075" width="9.42578125" style="155" customWidth="1"/>
    <col min="3076" max="3076" width="5.85546875" style="155" customWidth="1"/>
    <col min="3077" max="3077" width="11.7109375" style="155" customWidth="1"/>
    <col min="3078" max="3078" width="16.85546875" style="155" customWidth="1"/>
    <col min="3079" max="3079" width="5.85546875" style="155" customWidth="1"/>
    <col min="3080" max="3080" width="6.140625" style="155" customWidth="1"/>
    <col min="3081" max="3081" width="7.5703125" style="155" customWidth="1"/>
    <col min="3082" max="3082" width="15.5703125" style="155" bestFit="1" customWidth="1"/>
    <col min="3083" max="3083" width="6.5703125" style="155" customWidth="1"/>
    <col min="3084" max="3084" width="25.7109375" style="155" customWidth="1"/>
    <col min="3085" max="3085" width="3.7109375" style="155" customWidth="1"/>
    <col min="3086" max="3086" width="7.28515625" style="155" customWidth="1"/>
    <col min="3087" max="3087" width="10.140625" style="155" customWidth="1"/>
    <col min="3088" max="3088" width="0.28515625" style="155" customWidth="1"/>
    <col min="3089" max="3089" width="0" style="155" hidden="1" customWidth="1"/>
    <col min="3090" max="3327" width="9.140625" style="155"/>
    <col min="3328" max="3328" width="12.85546875" style="155" customWidth="1"/>
    <col min="3329" max="3329" width="32.7109375" style="155" customWidth="1"/>
    <col min="3330" max="3330" width="5.42578125" style="155" customWidth="1"/>
    <col min="3331" max="3331" width="9.42578125" style="155" customWidth="1"/>
    <col min="3332" max="3332" width="5.85546875" style="155" customWidth="1"/>
    <col min="3333" max="3333" width="11.7109375" style="155" customWidth="1"/>
    <col min="3334" max="3334" width="16.85546875" style="155" customWidth="1"/>
    <col min="3335" max="3335" width="5.85546875" style="155" customWidth="1"/>
    <col min="3336" max="3336" width="6.140625" style="155" customWidth="1"/>
    <col min="3337" max="3337" width="7.5703125" style="155" customWidth="1"/>
    <col min="3338" max="3338" width="15.5703125" style="155" bestFit="1" customWidth="1"/>
    <col min="3339" max="3339" width="6.5703125" style="155" customWidth="1"/>
    <col min="3340" max="3340" width="25.7109375" style="155" customWidth="1"/>
    <col min="3341" max="3341" width="3.7109375" style="155" customWidth="1"/>
    <col min="3342" max="3342" width="7.28515625" style="155" customWidth="1"/>
    <col min="3343" max="3343" width="10.140625" style="155" customWidth="1"/>
    <col min="3344" max="3344" width="0.28515625" style="155" customWidth="1"/>
    <col min="3345" max="3345" width="0" style="155" hidden="1" customWidth="1"/>
    <col min="3346" max="3583" width="9.140625" style="155"/>
    <col min="3584" max="3584" width="12.85546875" style="155" customWidth="1"/>
    <col min="3585" max="3585" width="32.7109375" style="155" customWidth="1"/>
    <col min="3586" max="3586" width="5.42578125" style="155" customWidth="1"/>
    <col min="3587" max="3587" width="9.42578125" style="155" customWidth="1"/>
    <col min="3588" max="3588" width="5.85546875" style="155" customWidth="1"/>
    <col min="3589" max="3589" width="11.7109375" style="155" customWidth="1"/>
    <col min="3590" max="3590" width="16.85546875" style="155" customWidth="1"/>
    <col min="3591" max="3591" width="5.85546875" style="155" customWidth="1"/>
    <col min="3592" max="3592" width="6.140625" style="155" customWidth="1"/>
    <col min="3593" max="3593" width="7.5703125" style="155" customWidth="1"/>
    <col min="3594" max="3594" width="15.5703125" style="155" bestFit="1" customWidth="1"/>
    <col min="3595" max="3595" width="6.5703125" style="155" customWidth="1"/>
    <col min="3596" max="3596" width="25.7109375" style="155" customWidth="1"/>
    <col min="3597" max="3597" width="3.7109375" style="155" customWidth="1"/>
    <col min="3598" max="3598" width="7.28515625" style="155" customWidth="1"/>
    <col min="3599" max="3599" width="10.140625" style="155" customWidth="1"/>
    <col min="3600" max="3600" width="0.28515625" style="155" customWidth="1"/>
    <col min="3601" max="3601" width="0" style="155" hidden="1" customWidth="1"/>
    <col min="3602" max="3839" width="9.140625" style="155"/>
    <col min="3840" max="3840" width="12.85546875" style="155" customWidth="1"/>
    <col min="3841" max="3841" width="32.7109375" style="155" customWidth="1"/>
    <col min="3842" max="3842" width="5.42578125" style="155" customWidth="1"/>
    <col min="3843" max="3843" width="9.42578125" style="155" customWidth="1"/>
    <col min="3844" max="3844" width="5.85546875" style="155" customWidth="1"/>
    <col min="3845" max="3845" width="11.7109375" style="155" customWidth="1"/>
    <col min="3846" max="3846" width="16.85546875" style="155" customWidth="1"/>
    <col min="3847" max="3847" width="5.85546875" style="155" customWidth="1"/>
    <col min="3848" max="3848" width="6.140625" style="155" customWidth="1"/>
    <col min="3849" max="3849" width="7.5703125" style="155" customWidth="1"/>
    <col min="3850" max="3850" width="15.5703125" style="155" bestFit="1" customWidth="1"/>
    <col min="3851" max="3851" width="6.5703125" style="155" customWidth="1"/>
    <col min="3852" max="3852" width="25.7109375" style="155" customWidth="1"/>
    <col min="3853" max="3853" width="3.7109375" style="155" customWidth="1"/>
    <col min="3854" max="3854" width="7.28515625" style="155" customWidth="1"/>
    <col min="3855" max="3855" width="10.140625" style="155" customWidth="1"/>
    <col min="3856" max="3856" width="0.28515625" style="155" customWidth="1"/>
    <col min="3857" max="3857" width="0" style="155" hidden="1" customWidth="1"/>
    <col min="3858" max="4095" width="9.140625" style="155"/>
    <col min="4096" max="4096" width="12.85546875" style="155" customWidth="1"/>
    <col min="4097" max="4097" width="32.7109375" style="155" customWidth="1"/>
    <col min="4098" max="4098" width="5.42578125" style="155" customWidth="1"/>
    <col min="4099" max="4099" width="9.42578125" style="155" customWidth="1"/>
    <col min="4100" max="4100" width="5.85546875" style="155" customWidth="1"/>
    <col min="4101" max="4101" width="11.7109375" style="155" customWidth="1"/>
    <col min="4102" max="4102" width="16.85546875" style="155" customWidth="1"/>
    <col min="4103" max="4103" width="5.85546875" style="155" customWidth="1"/>
    <col min="4104" max="4104" width="6.140625" style="155" customWidth="1"/>
    <col min="4105" max="4105" width="7.5703125" style="155" customWidth="1"/>
    <col min="4106" max="4106" width="15.5703125" style="155" bestFit="1" customWidth="1"/>
    <col min="4107" max="4107" width="6.5703125" style="155" customWidth="1"/>
    <col min="4108" max="4108" width="25.7109375" style="155" customWidth="1"/>
    <col min="4109" max="4109" width="3.7109375" style="155" customWidth="1"/>
    <col min="4110" max="4110" width="7.28515625" style="155" customWidth="1"/>
    <col min="4111" max="4111" width="10.140625" style="155" customWidth="1"/>
    <col min="4112" max="4112" width="0.28515625" style="155" customWidth="1"/>
    <col min="4113" max="4113" width="0" style="155" hidden="1" customWidth="1"/>
    <col min="4114" max="4351" width="9.140625" style="155"/>
    <col min="4352" max="4352" width="12.85546875" style="155" customWidth="1"/>
    <col min="4353" max="4353" width="32.7109375" style="155" customWidth="1"/>
    <col min="4354" max="4354" width="5.42578125" style="155" customWidth="1"/>
    <col min="4355" max="4355" width="9.42578125" style="155" customWidth="1"/>
    <col min="4356" max="4356" width="5.85546875" style="155" customWidth="1"/>
    <col min="4357" max="4357" width="11.7109375" style="155" customWidth="1"/>
    <col min="4358" max="4358" width="16.85546875" style="155" customWidth="1"/>
    <col min="4359" max="4359" width="5.85546875" style="155" customWidth="1"/>
    <col min="4360" max="4360" width="6.140625" style="155" customWidth="1"/>
    <col min="4361" max="4361" width="7.5703125" style="155" customWidth="1"/>
    <col min="4362" max="4362" width="15.5703125" style="155" bestFit="1" customWidth="1"/>
    <col min="4363" max="4363" width="6.5703125" style="155" customWidth="1"/>
    <col min="4364" max="4364" width="25.7109375" style="155" customWidth="1"/>
    <col min="4365" max="4365" width="3.7109375" style="155" customWidth="1"/>
    <col min="4366" max="4366" width="7.28515625" style="155" customWidth="1"/>
    <col min="4367" max="4367" width="10.140625" style="155" customWidth="1"/>
    <col min="4368" max="4368" width="0.28515625" style="155" customWidth="1"/>
    <col min="4369" max="4369" width="0" style="155" hidden="1" customWidth="1"/>
    <col min="4370" max="4607" width="9.140625" style="155"/>
    <col min="4608" max="4608" width="12.85546875" style="155" customWidth="1"/>
    <col min="4609" max="4609" width="32.7109375" style="155" customWidth="1"/>
    <col min="4610" max="4610" width="5.42578125" style="155" customWidth="1"/>
    <col min="4611" max="4611" width="9.42578125" style="155" customWidth="1"/>
    <col min="4612" max="4612" width="5.85546875" style="155" customWidth="1"/>
    <col min="4613" max="4613" width="11.7109375" style="155" customWidth="1"/>
    <col min="4614" max="4614" width="16.85546875" style="155" customWidth="1"/>
    <col min="4615" max="4615" width="5.85546875" style="155" customWidth="1"/>
    <col min="4616" max="4616" width="6.140625" style="155" customWidth="1"/>
    <col min="4617" max="4617" width="7.5703125" style="155" customWidth="1"/>
    <col min="4618" max="4618" width="15.5703125" style="155" bestFit="1" customWidth="1"/>
    <col min="4619" max="4619" width="6.5703125" style="155" customWidth="1"/>
    <col min="4620" max="4620" width="25.7109375" style="155" customWidth="1"/>
    <col min="4621" max="4621" width="3.7109375" style="155" customWidth="1"/>
    <col min="4622" max="4622" width="7.28515625" style="155" customWidth="1"/>
    <col min="4623" max="4623" width="10.140625" style="155" customWidth="1"/>
    <col min="4624" max="4624" width="0.28515625" style="155" customWidth="1"/>
    <col min="4625" max="4625" width="0" style="155" hidden="1" customWidth="1"/>
    <col min="4626" max="4863" width="9.140625" style="155"/>
    <col min="4864" max="4864" width="12.85546875" style="155" customWidth="1"/>
    <col min="4865" max="4865" width="32.7109375" style="155" customWidth="1"/>
    <col min="4866" max="4866" width="5.42578125" style="155" customWidth="1"/>
    <col min="4867" max="4867" width="9.42578125" style="155" customWidth="1"/>
    <col min="4868" max="4868" width="5.85546875" style="155" customWidth="1"/>
    <col min="4869" max="4869" width="11.7109375" style="155" customWidth="1"/>
    <col min="4870" max="4870" width="16.85546875" style="155" customWidth="1"/>
    <col min="4871" max="4871" width="5.85546875" style="155" customWidth="1"/>
    <col min="4872" max="4872" width="6.140625" style="155" customWidth="1"/>
    <col min="4873" max="4873" width="7.5703125" style="155" customWidth="1"/>
    <col min="4874" max="4874" width="15.5703125" style="155" bestFit="1" customWidth="1"/>
    <col min="4875" max="4875" width="6.5703125" style="155" customWidth="1"/>
    <col min="4876" max="4876" width="25.7109375" style="155" customWidth="1"/>
    <col min="4877" max="4877" width="3.7109375" style="155" customWidth="1"/>
    <col min="4878" max="4878" width="7.28515625" style="155" customWidth="1"/>
    <col min="4879" max="4879" width="10.140625" style="155" customWidth="1"/>
    <col min="4880" max="4880" width="0.28515625" style="155" customWidth="1"/>
    <col min="4881" max="4881" width="0" style="155" hidden="1" customWidth="1"/>
    <col min="4882" max="5119" width="9.140625" style="155"/>
    <col min="5120" max="5120" width="12.85546875" style="155" customWidth="1"/>
    <col min="5121" max="5121" width="32.7109375" style="155" customWidth="1"/>
    <col min="5122" max="5122" width="5.42578125" style="155" customWidth="1"/>
    <col min="5123" max="5123" width="9.42578125" style="155" customWidth="1"/>
    <col min="5124" max="5124" width="5.85546875" style="155" customWidth="1"/>
    <col min="5125" max="5125" width="11.7109375" style="155" customWidth="1"/>
    <col min="5126" max="5126" width="16.85546875" style="155" customWidth="1"/>
    <col min="5127" max="5127" width="5.85546875" style="155" customWidth="1"/>
    <col min="5128" max="5128" width="6.140625" style="155" customWidth="1"/>
    <col min="5129" max="5129" width="7.5703125" style="155" customWidth="1"/>
    <col min="5130" max="5130" width="15.5703125" style="155" bestFit="1" customWidth="1"/>
    <col min="5131" max="5131" width="6.5703125" style="155" customWidth="1"/>
    <col min="5132" max="5132" width="25.7109375" style="155" customWidth="1"/>
    <col min="5133" max="5133" width="3.7109375" style="155" customWidth="1"/>
    <col min="5134" max="5134" width="7.28515625" style="155" customWidth="1"/>
    <col min="5135" max="5135" width="10.140625" style="155" customWidth="1"/>
    <col min="5136" max="5136" width="0.28515625" style="155" customWidth="1"/>
    <col min="5137" max="5137" width="0" style="155" hidden="1" customWidth="1"/>
    <col min="5138" max="5375" width="9.140625" style="155"/>
    <col min="5376" max="5376" width="12.85546875" style="155" customWidth="1"/>
    <col min="5377" max="5377" width="32.7109375" style="155" customWidth="1"/>
    <col min="5378" max="5378" width="5.42578125" style="155" customWidth="1"/>
    <col min="5379" max="5379" width="9.42578125" style="155" customWidth="1"/>
    <col min="5380" max="5380" width="5.85546875" style="155" customWidth="1"/>
    <col min="5381" max="5381" width="11.7109375" style="155" customWidth="1"/>
    <col min="5382" max="5382" width="16.85546875" style="155" customWidth="1"/>
    <col min="5383" max="5383" width="5.85546875" style="155" customWidth="1"/>
    <col min="5384" max="5384" width="6.140625" style="155" customWidth="1"/>
    <col min="5385" max="5385" width="7.5703125" style="155" customWidth="1"/>
    <col min="5386" max="5386" width="15.5703125" style="155" bestFit="1" customWidth="1"/>
    <col min="5387" max="5387" width="6.5703125" style="155" customWidth="1"/>
    <col min="5388" max="5388" width="25.7109375" style="155" customWidth="1"/>
    <col min="5389" max="5389" width="3.7109375" style="155" customWidth="1"/>
    <col min="5390" max="5390" width="7.28515625" style="155" customWidth="1"/>
    <col min="5391" max="5391" width="10.140625" style="155" customWidth="1"/>
    <col min="5392" max="5392" width="0.28515625" style="155" customWidth="1"/>
    <col min="5393" max="5393" width="0" style="155" hidden="1" customWidth="1"/>
    <col min="5394" max="5631" width="9.140625" style="155"/>
    <col min="5632" max="5632" width="12.85546875" style="155" customWidth="1"/>
    <col min="5633" max="5633" width="32.7109375" style="155" customWidth="1"/>
    <col min="5634" max="5634" width="5.42578125" style="155" customWidth="1"/>
    <col min="5635" max="5635" width="9.42578125" style="155" customWidth="1"/>
    <col min="5636" max="5636" width="5.85546875" style="155" customWidth="1"/>
    <col min="5637" max="5637" width="11.7109375" style="155" customWidth="1"/>
    <col min="5638" max="5638" width="16.85546875" style="155" customWidth="1"/>
    <col min="5639" max="5639" width="5.85546875" style="155" customWidth="1"/>
    <col min="5640" max="5640" width="6.140625" style="155" customWidth="1"/>
    <col min="5641" max="5641" width="7.5703125" style="155" customWidth="1"/>
    <col min="5642" max="5642" width="15.5703125" style="155" bestFit="1" customWidth="1"/>
    <col min="5643" max="5643" width="6.5703125" style="155" customWidth="1"/>
    <col min="5644" max="5644" width="25.7109375" style="155" customWidth="1"/>
    <col min="5645" max="5645" width="3.7109375" style="155" customWidth="1"/>
    <col min="5646" max="5646" width="7.28515625" style="155" customWidth="1"/>
    <col min="5647" max="5647" width="10.140625" style="155" customWidth="1"/>
    <col min="5648" max="5648" width="0.28515625" style="155" customWidth="1"/>
    <col min="5649" max="5649" width="0" style="155" hidden="1" customWidth="1"/>
    <col min="5650" max="5887" width="9.140625" style="155"/>
    <col min="5888" max="5888" width="12.85546875" style="155" customWidth="1"/>
    <col min="5889" max="5889" width="32.7109375" style="155" customWidth="1"/>
    <col min="5890" max="5890" width="5.42578125" style="155" customWidth="1"/>
    <col min="5891" max="5891" width="9.42578125" style="155" customWidth="1"/>
    <col min="5892" max="5892" width="5.85546875" style="155" customWidth="1"/>
    <col min="5893" max="5893" width="11.7109375" style="155" customWidth="1"/>
    <col min="5894" max="5894" width="16.85546875" style="155" customWidth="1"/>
    <col min="5895" max="5895" width="5.85546875" style="155" customWidth="1"/>
    <col min="5896" max="5896" width="6.140625" style="155" customWidth="1"/>
    <col min="5897" max="5897" width="7.5703125" style="155" customWidth="1"/>
    <col min="5898" max="5898" width="15.5703125" style="155" bestFit="1" customWidth="1"/>
    <col min="5899" max="5899" width="6.5703125" style="155" customWidth="1"/>
    <col min="5900" max="5900" width="25.7109375" style="155" customWidth="1"/>
    <col min="5901" max="5901" width="3.7109375" style="155" customWidth="1"/>
    <col min="5902" max="5902" width="7.28515625" style="155" customWidth="1"/>
    <col min="5903" max="5903" width="10.140625" style="155" customWidth="1"/>
    <col min="5904" max="5904" width="0.28515625" style="155" customWidth="1"/>
    <col min="5905" max="5905" width="0" style="155" hidden="1" customWidth="1"/>
    <col min="5906" max="6143" width="9.140625" style="155"/>
    <col min="6144" max="6144" width="12.85546875" style="155" customWidth="1"/>
    <col min="6145" max="6145" width="32.7109375" style="155" customWidth="1"/>
    <col min="6146" max="6146" width="5.42578125" style="155" customWidth="1"/>
    <col min="6147" max="6147" width="9.42578125" style="155" customWidth="1"/>
    <col min="6148" max="6148" width="5.85546875" style="155" customWidth="1"/>
    <col min="6149" max="6149" width="11.7109375" style="155" customWidth="1"/>
    <col min="6150" max="6150" width="16.85546875" style="155" customWidth="1"/>
    <col min="6151" max="6151" width="5.85546875" style="155" customWidth="1"/>
    <col min="6152" max="6152" width="6.140625" style="155" customWidth="1"/>
    <col min="6153" max="6153" width="7.5703125" style="155" customWidth="1"/>
    <col min="6154" max="6154" width="15.5703125" style="155" bestFit="1" customWidth="1"/>
    <col min="6155" max="6155" width="6.5703125" style="155" customWidth="1"/>
    <col min="6156" max="6156" width="25.7109375" style="155" customWidth="1"/>
    <col min="6157" max="6157" width="3.7109375" style="155" customWidth="1"/>
    <col min="6158" max="6158" width="7.28515625" style="155" customWidth="1"/>
    <col min="6159" max="6159" width="10.140625" style="155" customWidth="1"/>
    <col min="6160" max="6160" width="0.28515625" style="155" customWidth="1"/>
    <col min="6161" max="6161" width="0" style="155" hidden="1" customWidth="1"/>
    <col min="6162" max="6399" width="9.140625" style="155"/>
    <col min="6400" max="6400" width="12.85546875" style="155" customWidth="1"/>
    <col min="6401" max="6401" width="32.7109375" style="155" customWidth="1"/>
    <col min="6402" max="6402" width="5.42578125" style="155" customWidth="1"/>
    <col min="6403" max="6403" width="9.42578125" style="155" customWidth="1"/>
    <col min="6404" max="6404" width="5.85546875" style="155" customWidth="1"/>
    <col min="6405" max="6405" width="11.7109375" style="155" customWidth="1"/>
    <col min="6406" max="6406" width="16.85546875" style="155" customWidth="1"/>
    <col min="6407" max="6407" width="5.85546875" style="155" customWidth="1"/>
    <col min="6408" max="6408" width="6.140625" style="155" customWidth="1"/>
    <col min="6409" max="6409" width="7.5703125" style="155" customWidth="1"/>
    <col min="6410" max="6410" width="15.5703125" style="155" bestFit="1" customWidth="1"/>
    <col min="6411" max="6411" width="6.5703125" style="155" customWidth="1"/>
    <col min="6412" max="6412" width="25.7109375" style="155" customWidth="1"/>
    <col min="6413" max="6413" width="3.7109375" style="155" customWidth="1"/>
    <col min="6414" max="6414" width="7.28515625" style="155" customWidth="1"/>
    <col min="6415" max="6415" width="10.140625" style="155" customWidth="1"/>
    <col min="6416" max="6416" width="0.28515625" style="155" customWidth="1"/>
    <col min="6417" max="6417" width="0" style="155" hidden="1" customWidth="1"/>
    <col min="6418" max="6655" width="9.140625" style="155"/>
    <col min="6656" max="6656" width="12.85546875" style="155" customWidth="1"/>
    <col min="6657" max="6657" width="32.7109375" style="155" customWidth="1"/>
    <col min="6658" max="6658" width="5.42578125" style="155" customWidth="1"/>
    <col min="6659" max="6659" width="9.42578125" style="155" customWidth="1"/>
    <col min="6660" max="6660" width="5.85546875" style="155" customWidth="1"/>
    <col min="6661" max="6661" width="11.7109375" style="155" customWidth="1"/>
    <col min="6662" max="6662" width="16.85546875" style="155" customWidth="1"/>
    <col min="6663" max="6663" width="5.85546875" style="155" customWidth="1"/>
    <col min="6664" max="6664" width="6.140625" style="155" customWidth="1"/>
    <col min="6665" max="6665" width="7.5703125" style="155" customWidth="1"/>
    <col min="6666" max="6666" width="15.5703125" style="155" bestFit="1" customWidth="1"/>
    <col min="6667" max="6667" width="6.5703125" style="155" customWidth="1"/>
    <col min="6668" max="6668" width="25.7109375" style="155" customWidth="1"/>
    <col min="6669" max="6669" width="3.7109375" style="155" customWidth="1"/>
    <col min="6670" max="6670" width="7.28515625" style="155" customWidth="1"/>
    <col min="6671" max="6671" width="10.140625" style="155" customWidth="1"/>
    <col min="6672" max="6672" width="0.28515625" style="155" customWidth="1"/>
    <col min="6673" max="6673" width="0" style="155" hidden="1" customWidth="1"/>
    <col min="6674" max="6911" width="9.140625" style="155"/>
    <col min="6912" max="6912" width="12.85546875" style="155" customWidth="1"/>
    <col min="6913" max="6913" width="32.7109375" style="155" customWidth="1"/>
    <col min="6914" max="6914" width="5.42578125" style="155" customWidth="1"/>
    <col min="6915" max="6915" width="9.42578125" style="155" customWidth="1"/>
    <col min="6916" max="6916" width="5.85546875" style="155" customWidth="1"/>
    <col min="6917" max="6917" width="11.7109375" style="155" customWidth="1"/>
    <col min="6918" max="6918" width="16.85546875" style="155" customWidth="1"/>
    <col min="6919" max="6919" width="5.85546875" style="155" customWidth="1"/>
    <col min="6920" max="6920" width="6.140625" style="155" customWidth="1"/>
    <col min="6921" max="6921" width="7.5703125" style="155" customWidth="1"/>
    <col min="6922" max="6922" width="15.5703125" style="155" bestFit="1" customWidth="1"/>
    <col min="6923" max="6923" width="6.5703125" style="155" customWidth="1"/>
    <col min="6924" max="6924" width="25.7109375" style="155" customWidth="1"/>
    <col min="6925" max="6925" width="3.7109375" style="155" customWidth="1"/>
    <col min="6926" max="6926" width="7.28515625" style="155" customWidth="1"/>
    <col min="6927" max="6927" width="10.140625" style="155" customWidth="1"/>
    <col min="6928" max="6928" width="0.28515625" style="155" customWidth="1"/>
    <col min="6929" max="6929" width="0" style="155" hidden="1" customWidth="1"/>
    <col min="6930" max="7167" width="9.140625" style="155"/>
    <col min="7168" max="7168" width="12.85546875" style="155" customWidth="1"/>
    <col min="7169" max="7169" width="32.7109375" style="155" customWidth="1"/>
    <col min="7170" max="7170" width="5.42578125" style="155" customWidth="1"/>
    <col min="7171" max="7171" width="9.42578125" style="155" customWidth="1"/>
    <col min="7172" max="7172" width="5.85546875" style="155" customWidth="1"/>
    <col min="7173" max="7173" width="11.7109375" style="155" customWidth="1"/>
    <col min="7174" max="7174" width="16.85546875" style="155" customWidth="1"/>
    <col min="7175" max="7175" width="5.85546875" style="155" customWidth="1"/>
    <col min="7176" max="7176" width="6.140625" style="155" customWidth="1"/>
    <col min="7177" max="7177" width="7.5703125" style="155" customWidth="1"/>
    <col min="7178" max="7178" width="15.5703125" style="155" bestFit="1" customWidth="1"/>
    <col min="7179" max="7179" width="6.5703125" style="155" customWidth="1"/>
    <col min="7180" max="7180" width="25.7109375" style="155" customWidth="1"/>
    <col min="7181" max="7181" width="3.7109375" style="155" customWidth="1"/>
    <col min="7182" max="7182" width="7.28515625" style="155" customWidth="1"/>
    <col min="7183" max="7183" width="10.140625" style="155" customWidth="1"/>
    <col min="7184" max="7184" width="0.28515625" style="155" customWidth="1"/>
    <col min="7185" max="7185" width="0" style="155" hidden="1" customWidth="1"/>
    <col min="7186" max="7423" width="9.140625" style="155"/>
    <col min="7424" max="7424" width="12.85546875" style="155" customWidth="1"/>
    <col min="7425" max="7425" width="32.7109375" style="155" customWidth="1"/>
    <col min="7426" max="7426" width="5.42578125" style="155" customWidth="1"/>
    <col min="7427" max="7427" width="9.42578125" style="155" customWidth="1"/>
    <col min="7428" max="7428" width="5.85546875" style="155" customWidth="1"/>
    <col min="7429" max="7429" width="11.7109375" style="155" customWidth="1"/>
    <col min="7430" max="7430" width="16.85546875" style="155" customWidth="1"/>
    <col min="7431" max="7431" width="5.85546875" style="155" customWidth="1"/>
    <col min="7432" max="7432" width="6.140625" style="155" customWidth="1"/>
    <col min="7433" max="7433" width="7.5703125" style="155" customWidth="1"/>
    <col min="7434" max="7434" width="15.5703125" style="155" bestFit="1" customWidth="1"/>
    <col min="7435" max="7435" width="6.5703125" style="155" customWidth="1"/>
    <col min="7436" max="7436" width="25.7109375" style="155" customWidth="1"/>
    <col min="7437" max="7437" width="3.7109375" style="155" customWidth="1"/>
    <col min="7438" max="7438" width="7.28515625" style="155" customWidth="1"/>
    <col min="7439" max="7439" width="10.140625" style="155" customWidth="1"/>
    <col min="7440" max="7440" width="0.28515625" style="155" customWidth="1"/>
    <col min="7441" max="7441" width="0" style="155" hidden="1" customWidth="1"/>
    <col min="7442" max="7679" width="9.140625" style="155"/>
    <col min="7680" max="7680" width="12.85546875" style="155" customWidth="1"/>
    <col min="7681" max="7681" width="32.7109375" style="155" customWidth="1"/>
    <col min="7682" max="7682" width="5.42578125" style="155" customWidth="1"/>
    <col min="7683" max="7683" width="9.42578125" style="155" customWidth="1"/>
    <col min="7684" max="7684" width="5.85546875" style="155" customWidth="1"/>
    <col min="7685" max="7685" width="11.7109375" style="155" customWidth="1"/>
    <col min="7686" max="7686" width="16.85546875" style="155" customWidth="1"/>
    <col min="7687" max="7687" width="5.85546875" style="155" customWidth="1"/>
    <col min="7688" max="7688" width="6.140625" style="155" customWidth="1"/>
    <col min="7689" max="7689" width="7.5703125" style="155" customWidth="1"/>
    <col min="7690" max="7690" width="15.5703125" style="155" bestFit="1" customWidth="1"/>
    <col min="7691" max="7691" width="6.5703125" style="155" customWidth="1"/>
    <col min="7692" max="7692" width="25.7109375" style="155" customWidth="1"/>
    <col min="7693" max="7693" width="3.7109375" style="155" customWidth="1"/>
    <col min="7694" max="7694" width="7.28515625" style="155" customWidth="1"/>
    <col min="7695" max="7695" width="10.140625" style="155" customWidth="1"/>
    <col min="7696" max="7696" width="0.28515625" style="155" customWidth="1"/>
    <col min="7697" max="7697" width="0" style="155" hidden="1" customWidth="1"/>
    <col min="7698" max="7935" width="9.140625" style="155"/>
    <col min="7936" max="7936" width="12.85546875" style="155" customWidth="1"/>
    <col min="7937" max="7937" width="32.7109375" style="155" customWidth="1"/>
    <col min="7938" max="7938" width="5.42578125" style="155" customWidth="1"/>
    <col min="7939" max="7939" width="9.42578125" style="155" customWidth="1"/>
    <col min="7940" max="7940" width="5.85546875" style="155" customWidth="1"/>
    <col min="7941" max="7941" width="11.7109375" style="155" customWidth="1"/>
    <col min="7942" max="7942" width="16.85546875" style="155" customWidth="1"/>
    <col min="7943" max="7943" width="5.85546875" style="155" customWidth="1"/>
    <col min="7944" max="7944" width="6.140625" style="155" customWidth="1"/>
    <col min="7945" max="7945" width="7.5703125" style="155" customWidth="1"/>
    <col min="7946" max="7946" width="15.5703125" style="155" bestFit="1" customWidth="1"/>
    <col min="7947" max="7947" width="6.5703125" style="155" customWidth="1"/>
    <col min="7948" max="7948" width="25.7109375" style="155" customWidth="1"/>
    <col min="7949" max="7949" width="3.7109375" style="155" customWidth="1"/>
    <col min="7950" max="7950" width="7.28515625" style="155" customWidth="1"/>
    <col min="7951" max="7951" width="10.140625" style="155" customWidth="1"/>
    <col min="7952" max="7952" width="0.28515625" style="155" customWidth="1"/>
    <col min="7953" max="7953" width="0" style="155" hidden="1" customWidth="1"/>
    <col min="7954" max="8191" width="9.140625" style="155"/>
    <col min="8192" max="8192" width="12.85546875" style="155" customWidth="1"/>
    <col min="8193" max="8193" width="32.7109375" style="155" customWidth="1"/>
    <col min="8194" max="8194" width="5.42578125" style="155" customWidth="1"/>
    <col min="8195" max="8195" width="9.42578125" style="155" customWidth="1"/>
    <col min="8196" max="8196" width="5.85546875" style="155" customWidth="1"/>
    <col min="8197" max="8197" width="11.7109375" style="155" customWidth="1"/>
    <col min="8198" max="8198" width="16.85546875" style="155" customWidth="1"/>
    <col min="8199" max="8199" width="5.85546875" style="155" customWidth="1"/>
    <col min="8200" max="8200" width="6.140625" style="155" customWidth="1"/>
    <col min="8201" max="8201" width="7.5703125" style="155" customWidth="1"/>
    <col min="8202" max="8202" width="15.5703125" style="155" bestFit="1" customWidth="1"/>
    <col min="8203" max="8203" width="6.5703125" style="155" customWidth="1"/>
    <col min="8204" max="8204" width="25.7109375" style="155" customWidth="1"/>
    <col min="8205" max="8205" width="3.7109375" style="155" customWidth="1"/>
    <col min="8206" max="8206" width="7.28515625" style="155" customWidth="1"/>
    <col min="8207" max="8207" width="10.140625" style="155" customWidth="1"/>
    <col min="8208" max="8208" width="0.28515625" style="155" customWidth="1"/>
    <col min="8209" max="8209" width="0" style="155" hidden="1" customWidth="1"/>
    <col min="8210" max="8447" width="9.140625" style="155"/>
    <col min="8448" max="8448" width="12.85546875" style="155" customWidth="1"/>
    <col min="8449" max="8449" width="32.7109375" style="155" customWidth="1"/>
    <col min="8450" max="8450" width="5.42578125" style="155" customWidth="1"/>
    <col min="8451" max="8451" width="9.42578125" style="155" customWidth="1"/>
    <col min="8452" max="8452" width="5.85546875" style="155" customWidth="1"/>
    <col min="8453" max="8453" width="11.7109375" style="155" customWidth="1"/>
    <col min="8454" max="8454" width="16.85546875" style="155" customWidth="1"/>
    <col min="8455" max="8455" width="5.85546875" style="155" customWidth="1"/>
    <col min="8456" max="8456" width="6.140625" style="155" customWidth="1"/>
    <col min="8457" max="8457" width="7.5703125" style="155" customWidth="1"/>
    <col min="8458" max="8458" width="15.5703125" style="155" bestFit="1" customWidth="1"/>
    <col min="8459" max="8459" width="6.5703125" style="155" customWidth="1"/>
    <col min="8460" max="8460" width="25.7109375" style="155" customWidth="1"/>
    <col min="8461" max="8461" width="3.7109375" style="155" customWidth="1"/>
    <col min="8462" max="8462" width="7.28515625" style="155" customWidth="1"/>
    <col min="8463" max="8463" width="10.140625" style="155" customWidth="1"/>
    <col min="8464" max="8464" width="0.28515625" style="155" customWidth="1"/>
    <col min="8465" max="8465" width="0" style="155" hidden="1" customWidth="1"/>
    <col min="8466" max="8703" width="9.140625" style="155"/>
    <col min="8704" max="8704" width="12.85546875" style="155" customWidth="1"/>
    <col min="8705" max="8705" width="32.7109375" style="155" customWidth="1"/>
    <col min="8706" max="8706" width="5.42578125" style="155" customWidth="1"/>
    <col min="8707" max="8707" width="9.42578125" style="155" customWidth="1"/>
    <col min="8708" max="8708" width="5.85546875" style="155" customWidth="1"/>
    <col min="8709" max="8709" width="11.7109375" style="155" customWidth="1"/>
    <col min="8710" max="8710" width="16.85546875" style="155" customWidth="1"/>
    <col min="8711" max="8711" width="5.85546875" style="155" customWidth="1"/>
    <col min="8712" max="8712" width="6.140625" style="155" customWidth="1"/>
    <col min="8713" max="8713" width="7.5703125" style="155" customWidth="1"/>
    <col min="8714" max="8714" width="15.5703125" style="155" bestFit="1" customWidth="1"/>
    <col min="8715" max="8715" width="6.5703125" style="155" customWidth="1"/>
    <col min="8716" max="8716" width="25.7109375" style="155" customWidth="1"/>
    <col min="8717" max="8717" width="3.7109375" style="155" customWidth="1"/>
    <col min="8718" max="8718" width="7.28515625" style="155" customWidth="1"/>
    <col min="8719" max="8719" width="10.140625" style="155" customWidth="1"/>
    <col min="8720" max="8720" width="0.28515625" style="155" customWidth="1"/>
    <col min="8721" max="8721" width="0" style="155" hidden="1" customWidth="1"/>
    <col min="8722" max="8959" width="9.140625" style="155"/>
    <col min="8960" max="8960" width="12.85546875" style="155" customWidth="1"/>
    <col min="8961" max="8961" width="32.7109375" style="155" customWidth="1"/>
    <col min="8962" max="8962" width="5.42578125" style="155" customWidth="1"/>
    <col min="8963" max="8963" width="9.42578125" style="155" customWidth="1"/>
    <col min="8964" max="8964" width="5.85546875" style="155" customWidth="1"/>
    <col min="8965" max="8965" width="11.7109375" style="155" customWidth="1"/>
    <col min="8966" max="8966" width="16.85546875" style="155" customWidth="1"/>
    <col min="8967" max="8967" width="5.85546875" style="155" customWidth="1"/>
    <col min="8968" max="8968" width="6.140625" style="155" customWidth="1"/>
    <col min="8969" max="8969" width="7.5703125" style="155" customWidth="1"/>
    <col min="8970" max="8970" width="15.5703125" style="155" bestFit="1" customWidth="1"/>
    <col min="8971" max="8971" width="6.5703125" style="155" customWidth="1"/>
    <col min="8972" max="8972" width="25.7109375" style="155" customWidth="1"/>
    <col min="8973" max="8973" width="3.7109375" style="155" customWidth="1"/>
    <col min="8974" max="8974" width="7.28515625" style="155" customWidth="1"/>
    <col min="8975" max="8975" width="10.140625" style="155" customWidth="1"/>
    <col min="8976" max="8976" width="0.28515625" style="155" customWidth="1"/>
    <col min="8977" max="8977" width="0" style="155" hidden="1" customWidth="1"/>
    <col min="8978" max="9215" width="9.140625" style="155"/>
    <col min="9216" max="9216" width="12.85546875" style="155" customWidth="1"/>
    <col min="9217" max="9217" width="32.7109375" style="155" customWidth="1"/>
    <col min="9218" max="9218" width="5.42578125" style="155" customWidth="1"/>
    <col min="9219" max="9219" width="9.42578125" style="155" customWidth="1"/>
    <col min="9220" max="9220" width="5.85546875" style="155" customWidth="1"/>
    <col min="9221" max="9221" width="11.7109375" style="155" customWidth="1"/>
    <col min="9222" max="9222" width="16.85546875" style="155" customWidth="1"/>
    <col min="9223" max="9223" width="5.85546875" style="155" customWidth="1"/>
    <col min="9224" max="9224" width="6.140625" style="155" customWidth="1"/>
    <col min="9225" max="9225" width="7.5703125" style="155" customWidth="1"/>
    <col min="9226" max="9226" width="15.5703125" style="155" bestFit="1" customWidth="1"/>
    <col min="9227" max="9227" width="6.5703125" style="155" customWidth="1"/>
    <col min="9228" max="9228" width="25.7109375" style="155" customWidth="1"/>
    <col min="9229" max="9229" width="3.7109375" style="155" customWidth="1"/>
    <col min="9230" max="9230" width="7.28515625" style="155" customWidth="1"/>
    <col min="9231" max="9231" width="10.140625" style="155" customWidth="1"/>
    <col min="9232" max="9232" width="0.28515625" style="155" customWidth="1"/>
    <col min="9233" max="9233" width="0" style="155" hidden="1" customWidth="1"/>
    <col min="9234" max="9471" width="9.140625" style="155"/>
    <col min="9472" max="9472" width="12.85546875" style="155" customWidth="1"/>
    <col min="9473" max="9473" width="32.7109375" style="155" customWidth="1"/>
    <col min="9474" max="9474" width="5.42578125" style="155" customWidth="1"/>
    <col min="9475" max="9475" width="9.42578125" style="155" customWidth="1"/>
    <col min="9476" max="9476" width="5.85546875" style="155" customWidth="1"/>
    <col min="9477" max="9477" width="11.7109375" style="155" customWidth="1"/>
    <col min="9478" max="9478" width="16.85546875" style="155" customWidth="1"/>
    <col min="9479" max="9479" width="5.85546875" style="155" customWidth="1"/>
    <col min="9480" max="9480" width="6.140625" style="155" customWidth="1"/>
    <col min="9481" max="9481" width="7.5703125" style="155" customWidth="1"/>
    <col min="9482" max="9482" width="15.5703125" style="155" bestFit="1" customWidth="1"/>
    <col min="9483" max="9483" width="6.5703125" style="155" customWidth="1"/>
    <col min="9484" max="9484" width="25.7109375" style="155" customWidth="1"/>
    <col min="9485" max="9485" width="3.7109375" style="155" customWidth="1"/>
    <col min="9486" max="9486" width="7.28515625" style="155" customWidth="1"/>
    <col min="9487" max="9487" width="10.140625" style="155" customWidth="1"/>
    <col min="9488" max="9488" width="0.28515625" style="155" customWidth="1"/>
    <col min="9489" max="9489" width="0" style="155" hidden="1" customWidth="1"/>
    <col min="9490" max="9727" width="9.140625" style="155"/>
    <col min="9728" max="9728" width="12.85546875" style="155" customWidth="1"/>
    <col min="9729" max="9729" width="32.7109375" style="155" customWidth="1"/>
    <col min="9730" max="9730" width="5.42578125" style="155" customWidth="1"/>
    <col min="9731" max="9731" width="9.42578125" style="155" customWidth="1"/>
    <col min="9732" max="9732" width="5.85546875" style="155" customWidth="1"/>
    <col min="9733" max="9733" width="11.7109375" style="155" customWidth="1"/>
    <col min="9734" max="9734" width="16.85546875" style="155" customWidth="1"/>
    <col min="9735" max="9735" width="5.85546875" style="155" customWidth="1"/>
    <col min="9736" max="9736" width="6.140625" style="155" customWidth="1"/>
    <col min="9737" max="9737" width="7.5703125" style="155" customWidth="1"/>
    <col min="9738" max="9738" width="15.5703125" style="155" bestFit="1" customWidth="1"/>
    <col min="9739" max="9739" width="6.5703125" style="155" customWidth="1"/>
    <col min="9740" max="9740" width="25.7109375" style="155" customWidth="1"/>
    <col min="9741" max="9741" width="3.7109375" style="155" customWidth="1"/>
    <col min="9742" max="9742" width="7.28515625" style="155" customWidth="1"/>
    <col min="9743" max="9743" width="10.140625" style="155" customWidth="1"/>
    <col min="9744" max="9744" width="0.28515625" style="155" customWidth="1"/>
    <col min="9745" max="9745" width="0" style="155" hidden="1" customWidth="1"/>
    <col min="9746" max="9983" width="9.140625" style="155"/>
    <col min="9984" max="9984" width="12.85546875" style="155" customWidth="1"/>
    <col min="9985" max="9985" width="32.7109375" style="155" customWidth="1"/>
    <col min="9986" max="9986" width="5.42578125" style="155" customWidth="1"/>
    <col min="9987" max="9987" width="9.42578125" style="155" customWidth="1"/>
    <col min="9988" max="9988" width="5.85546875" style="155" customWidth="1"/>
    <col min="9989" max="9989" width="11.7109375" style="155" customWidth="1"/>
    <col min="9990" max="9990" width="16.85546875" style="155" customWidth="1"/>
    <col min="9991" max="9991" width="5.85546875" style="155" customWidth="1"/>
    <col min="9992" max="9992" width="6.140625" style="155" customWidth="1"/>
    <col min="9993" max="9993" width="7.5703125" style="155" customWidth="1"/>
    <col min="9994" max="9994" width="15.5703125" style="155" bestFit="1" customWidth="1"/>
    <col min="9995" max="9995" width="6.5703125" style="155" customWidth="1"/>
    <col min="9996" max="9996" width="25.7109375" style="155" customWidth="1"/>
    <col min="9997" max="9997" width="3.7109375" style="155" customWidth="1"/>
    <col min="9998" max="9998" width="7.28515625" style="155" customWidth="1"/>
    <col min="9999" max="9999" width="10.140625" style="155" customWidth="1"/>
    <col min="10000" max="10000" width="0.28515625" style="155" customWidth="1"/>
    <col min="10001" max="10001" width="0" style="155" hidden="1" customWidth="1"/>
    <col min="10002" max="10239" width="9.140625" style="155"/>
    <col min="10240" max="10240" width="12.85546875" style="155" customWidth="1"/>
    <col min="10241" max="10241" width="32.7109375" style="155" customWidth="1"/>
    <col min="10242" max="10242" width="5.42578125" style="155" customWidth="1"/>
    <col min="10243" max="10243" width="9.42578125" style="155" customWidth="1"/>
    <col min="10244" max="10244" width="5.85546875" style="155" customWidth="1"/>
    <col min="10245" max="10245" width="11.7109375" style="155" customWidth="1"/>
    <col min="10246" max="10246" width="16.85546875" style="155" customWidth="1"/>
    <col min="10247" max="10247" width="5.85546875" style="155" customWidth="1"/>
    <col min="10248" max="10248" width="6.140625" style="155" customWidth="1"/>
    <col min="10249" max="10249" width="7.5703125" style="155" customWidth="1"/>
    <col min="10250" max="10250" width="15.5703125" style="155" bestFit="1" customWidth="1"/>
    <col min="10251" max="10251" width="6.5703125" style="155" customWidth="1"/>
    <col min="10252" max="10252" width="25.7109375" style="155" customWidth="1"/>
    <col min="10253" max="10253" width="3.7109375" style="155" customWidth="1"/>
    <col min="10254" max="10254" width="7.28515625" style="155" customWidth="1"/>
    <col min="10255" max="10255" width="10.140625" style="155" customWidth="1"/>
    <col min="10256" max="10256" width="0.28515625" style="155" customWidth="1"/>
    <col min="10257" max="10257" width="0" style="155" hidden="1" customWidth="1"/>
    <col min="10258" max="10495" width="9.140625" style="155"/>
    <col min="10496" max="10496" width="12.85546875" style="155" customWidth="1"/>
    <col min="10497" max="10497" width="32.7109375" style="155" customWidth="1"/>
    <col min="10498" max="10498" width="5.42578125" style="155" customWidth="1"/>
    <col min="10499" max="10499" width="9.42578125" style="155" customWidth="1"/>
    <col min="10500" max="10500" width="5.85546875" style="155" customWidth="1"/>
    <col min="10501" max="10501" width="11.7109375" style="155" customWidth="1"/>
    <col min="10502" max="10502" width="16.85546875" style="155" customWidth="1"/>
    <col min="10503" max="10503" width="5.85546875" style="155" customWidth="1"/>
    <col min="10504" max="10504" width="6.140625" style="155" customWidth="1"/>
    <col min="10505" max="10505" width="7.5703125" style="155" customWidth="1"/>
    <col min="10506" max="10506" width="15.5703125" style="155" bestFit="1" customWidth="1"/>
    <col min="10507" max="10507" width="6.5703125" style="155" customWidth="1"/>
    <col min="10508" max="10508" width="25.7109375" style="155" customWidth="1"/>
    <col min="10509" max="10509" width="3.7109375" style="155" customWidth="1"/>
    <col min="10510" max="10510" width="7.28515625" style="155" customWidth="1"/>
    <col min="10511" max="10511" width="10.140625" style="155" customWidth="1"/>
    <col min="10512" max="10512" width="0.28515625" style="155" customWidth="1"/>
    <col min="10513" max="10513" width="0" style="155" hidden="1" customWidth="1"/>
    <col min="10514" max="10751" width="9.140625" style="155"/>
    <col min="10752" max="10752" width="12.85546875" style="155" customWidth="1"/>
    <col min="10753" max="10753" width="32.7109375" style="155" customWidth="1"/>
    <col min="10754" max="10754" width="5.42578125" style="155" customWidth="1"/>
    <col min="10755" max="10755" width="9.42578125" style="155" customWidth="1"/>
    <col min="10756" max="10756" width="5.85546875" style="155" customWidth="1"/>
    <col min="10757" max="10757" width="11.7109375" style="155" customWidth="1"/>
    <col min="10758" max="10758" width="16.85546875" style="155" customWidth="1"/>
    <col min="10759" max="10759" width="5.85546875" style="155" customWidth="1"/>
    <col min="10760" max="10760" width="6.140625" style="155" customWidth="1"/>
    <col min="10761" max="10761" width="7.5703125" style="155" customWidth="1"/>
    <col min="10762" max="10762" width="15.5703125" style="155" bestFit="1" customWidth="1"/>
    <col min="10763" max="10763" width="6.5703125" style="155" customWidth="1"/>
    <col min="10764" max="10764" width="25.7109375" style="155" customWidth="1"/>
    <col min="10765" max="10765" width="3.7109375" style="155" customWidth="1"/>
    <col min="10766" max="10766" width="7.28515625" style="155" customWidth="1"/>
    <col min="10767" max="10767" width="10.140625" style="155" customWidth="1"/>
    <col min="10768" max="10768" width="0.28515625" style="155" customWidth="1"/>
    <col min="10769" max="10769" width="0" style="155" hidden="1" customWidth="1"/>
    <col min="10770" max="11007" width="9.140625" style="155"/>
    <col min="11008" max="11008" width="12.85546875" style="155" customWidth="1"/>
    <col min="11009" max="11009" width="32.7109375" style="155" customWidth="1"/>
    <col min="11010" max="11010" width="5.42578125" style="155" customWidth="1"/>
    <col min="11011" max="11011" width="9.42578125" style="155" customWidth="1"/>
    <col min="11012" max="11012" width="5.85546875" style="155" customWidth="1"/>
    <col min="11013" max="11013" width="11.7109375" style="155" customWidth="1"/>
    <col min="11014" max="11014" width="16.85546875" style="155" customWidth="1"/>
    <col min="11015" max="11015" width="5.85546875" style="155" customWidth="1"/>
    <col min="11016" max="11016" width="6.140625" style="155" customWidth="1"/>
    <col min="11017" max="11017" width="7.5703125" style="155" customWidth="1"/>
    <col min="11018" max="11018" width="15.5703125" style="155" bestFit="1" customWidth="1"/>
    <col min="11019" max="11019" width="6.5703125" style="155" customWidth="1"/>
    <col min="11020" max="11020" width="25.7109375" style="155" customWidth="1"/>
    <col min="11021" max="11021" width="3.7109375" style="155" customWidth="1"/>
    <col min="11022" max="11022" width="7.28515625" style="155" customWidth="1"/>
    <col min="11023" max="11023" width="10.140625" style="155" customWidth="1"/>
    <col min="11024" max="11024" width="0.28515625" style="155" customWidth="1"/>
    <col min="11025" max="11025" width="0" style="155" hidden="1" customWidth="1"/>
    <col min="11026" max="11263" width="9.140625" style="155"/>
    <col min="11264" max="11264" width="12.85546875" style="155" customWidth="1"/>
    <col min="11265" max="11265" width="32.7109375" style="155" customWidth="1"/>
    <col min="11266" max="11266" width="5.42578125" style="155" customWidth="1"/>
    <col min="11267" max="11267" width="9.42578125" style="155" customWidth="1"/>
    <col min="11268" max="11268" width="5.85546875" style="155" customWidth="1"/>
    <col min="11269" max="11269" width="11.7109375" style="155" customWidth="1"/>
    <col min="11270" max="11270" width="16.85546875" style="155" customWidth="1"/>
    <col min="11271" max="11271" width="5.85546875" style="155" customWidth="1"/>
    <col min="11272" max="11272" width="6.140625" style="155" customWidth="1"/>
    <col min="11273" max="11273" width="7.5703125" style="155" customWidth="1"/>
    <col min="11274" max="11274" width="15.5703125" style="155" bestFit="1" customWidth="1"/>
    <col min="11275" max="11275" width="6.5703125" style="155" customWidth="1"/>
    <col min="11276" max="11276" width="25.7109375" style="155" customWidth="1"/>
    <col min="11277" max="11277" width="3.7109375" style="155" customWidth="1"/>
    <col min="11278" max="11278" width="7.28515625" style="155" customWidth="1"/>
    <col min="11279" max="11279" width="10.140625" style="155" customWidth="1"/>
    <col min="11280" max="11280" width="0.28515625" style="155" customWidth="1"/>
    <col min="11281" max="11281" width="0" style="155" hidden="1" customWidth="1"/>
    <col min="11282" max="11519" width="9.140625" style="155"/>
    <col min="11520" max="11520" width="12.85546875" style="155" customWidth="1"/>
    <col min="11521" max="11521" width="32.7109375" style="155" customWidth="1"/>
    <col min="11522" max="11522" width="5.42578125" style="155" customWidth="1"/>
    <col min="11523" max="11523" width="9.42578125" style="155" customWidth="1"/>
    <col min="11524" max="11524" width="5.85546875" style="155" customWidth="1"/>
    <col min="11525" max="11525" width="11.7109375" style="155" customWidth="1"/>
    <col min="11526" max="11526" width="16.85546875" style="155" customWidth="1"/>
    <col min="11527" max="11527" width="5.85546875" style="155" customWidth="1"/>
    <col min="11528" max="11528" width="6.140625" style="155" customWidth="1"/>
    <col min="11529" max="11529" width="7.5703125" style="155" customWidth="1"/>
    <col min="11530" max="11530" width="15.5703125" style="155" bestFit="1" customWidth="1"/>
    <col min="11531" max="11531" width="6.5703125" style="155" customWidth="1"/>
    <col min="11532" max="11532" width="25.7109375" style="155" customWidth="1"/>
    <col min="11533" max="11533" width="3.7109375" style="155" customWidth="1"/>
    <col min="11534" max="11534" width="7.28515625" style="155" customWidth="1"/>
    <col min="11535" max="11535" width="10.140625" style="155" customWidth="1"/>
    <col min="11536" max="11536" width="0.28515625" style="155" customWidth="1"/>
    <col min="11537" max="11537" width="0" style="155" hidden="1" customWidth="1"/>
    <col min="11538" max="11775" width="9.140625" style="155"/>
    <col min="11776" max="11776" width="12.85546875" style="155" customWidth="1"/>
    <col min="11777" max="11777" width="32.7109375" style="155" customWidth="1"/>
    <col min="11778" max="11778" width="5.42578125" style="155" customWidth="1"/>
    <col min="11779" max="11779" width="9.42578125" style="155" customWidth="1"/>
    <col min="11780" max="11780" width="5.85546875" style="155" customWidth="1"/>
    <col min="11781" max="11781" width="11.7109375" style="155" customWidth="1"/>
    <col min="11782" max="11782" width="16.85546875" style="155" customWidth="1"/>
    <col min="11783" max="11783" width="5.85546875" style="155" customWidth="1"/>
    <col min="11784" max="11784" width="6.140625" style="155" customWidth="1"/>
    <col min="11785" max="11785" width="7.5703125" style="155" customWidth="1"/>
    <col min="11786" max="11786" width="15.5703125" style="155" bestFit="1" customWidth="1"/>
    <col min="11787" max="11787" width="6.5703125" style="155" customWidth="1"/>
    <col min="11788" max="11788" width="25.7109375" style="155" customWidth="1"/>
    <col min="11789" max="11789" width="3.7109375" style="155" customWidth="1"/>
    <col min="11790" max="11790" width="7.28515625" style="155" customWidth="1"/>
    <col min="11791" max="11791" width="10.140625" style="155" customWidth="1"/>
    <col min="11792" max="11792" width="0.28515625" style="155" customWidth="1"/>
    <col min="11793" max="11793" width="0" style="155" hidden="1" customWidth="1"/>
    <col min="11794" max="12031" width="9.140625" style="155"/>
    <col min="12032" max="12032" width="12.85546875" style="155" customWidth="1"/>
    <col min="12033" max="12033" width="32.7109375" style="155" customWidth="1"/>
    <col min="12034" max="12034" width="5.42578125" style="155" customWidth="1"/>
    <col min="12035" max="12035" width="9.42578125" style="155" customWidth="1"/>
    <col min="12036" max="12036" width="5.85546875" style="155" customWidth="1"/>
    <col min="12037" max="12037" width="11.7109375" style="155" customWidth="1"/>
    <col min="12038" max="12038" width="16.85546875" style="155" customWidth="1"/>
    <col min="12039" max="12039" width="5.85546875" style="155" customWidth="1"/>
    <col min="12040" max="12040" width="6.140625" style="155" customWidth="1"/>
    <col min="12041" max="12041" width="7.5703125" style="155" customWidth="1"/>
    <col min="12042" max="12042" width="15.5703125" style="155" bestFit="1" customWidth="1"/>
    <col min="12043" max="12043" width="6.5703125" style="155" customWidth="1"/>
    <col min="12044" max="12044" width="25.7109375" style="155" customWidth="1"/>
    <col min="12045" max="12045" width="3.7109375" style="155" customWidth="1"/>
    <col min="12046" max="12046" width="7.28515625" style="155" customWidth="1"/>
    <col min="12047" max="12047" width="10.140625" style="155" customWidth="1"/>
    <col min="12048" max="12048" width="0.28515625" style="155" customWidth="1"/>
    <col min="12049" max="12049" width="0" style="155" hidden="1" customWidth="1"/>
    <col min="12050" max="12287" width="9.140625" style="155"/>
    <col min="12288" max="12288" width="12.85546875" style="155" customWidth="1"/>
    <col min="12289" max="12289" width="32.7109375" style="155" customWidth="1"/>
    <col min="12290" max="12290" width="5.42578125" style="155" customWidth="1"/>
    <col min="12291" max="12291" width="9.42578125" style="155" customWidth="1"/>
    <col min="12292" max="12292" width="5.85546875" style="155" customWidth="1"/>
    <col min="12293" max="12293" width="11.7109375" style="155" customWidth="1"/>
    <col min="12294" max="12294" width="16.85546875" style="155" customWidth="1"/>
    <col min="12295" max="12295" width="5.85546875" style="155" customWidth="1"/>
    <col min="12296" max="12296" width="6.140625" style="155" customWidth="1"/>
    <col min="12297" max="12297" width="7.5703125" style="155" customWidth="1"/>
    <col min="12298" max="12298" width="15.5703125" style="155" bestFit="1" customWidth="1"/>
    <col min="12299" max="12299" width="6.5703125" style="155" customWidth="1"/>
    <col min="12300" max="12300" width="25.7109375" style="155" customWidth="1"/>
    <col min="12301" max="12301" width="3.7109375" style="155" customWidth="1"/>
    <col min="12302" max="12302" width="7.28515625" style="155" customWidth="1"/>
    <col min="12303" max="12303" width="10.140625" style="155" customWidth="1"/>
    <col min="12304" max="12304" width="0.28515625" style="155" customWidth="1"/>
    <col min="12305" max="12305" width="0" style="155" hidden="1" customWidth="1"/>
    <col min="12306" max="12543" width="9.140625" style="155"/>
    <col min="12544" max="12544" width="12.85546875" style="155" customWidth="1"/>
    <col min="12545" max="12545" width="32.7109375" style="155" customWidth="1"/>
    <col min="12546" max="12546" width="5.42578125" style="155" customWidth="1"/>
    <col min="12547" max="12547" width="9.42578125" style="155" customWidth="1"/>
    <col min="12548" max="12548" width="5.85546875" style="155" customWidth="1"/>
    <col min="12549" max="12549" width="11.7109375" style="155" customWidth="1"/>
    <col min="12550" max="12550" width="16.85546875" style="155" customWidth="1"/>
    <col min="12551" max="12551" width="5.85546875" style="155" customWidth="1"/>
    <col min="12552" max="12552" width="6.140625" style="155" customWidth="1"/>
    <col min="12553" max="12553" width="7.5703125" style="155" customWidth="1"/>
    <col min="12554" max="12554" width="15.5703125" style="155" bestFit="1" customWidth="1"/>
    <col min="12555" max="12555" width="6.5703125" style="155" customWidth="1"/>
    <col min="12556" max="12556" width="25.7109375" style="155" customWidth="1"/>
    <col min="12557" max="12557" width="3.7109375" style="155" customWidth="1"/>
    <col min="12558" max="12558" width="7.28515625" style="155" customWidth="1"/>
    <col min="12559" max="12559" width="10.140625" style="155" customWidth="1"/>
    <col min="12560" max="12560" width="0.28515625" style="155" customWidth="1"/>
    <col min="12561" max="12561" width="0" style="155" hidden="1" customWidth="1"/>
    <col min="12562" max="12799" width="9.140625" style="155"/>
    <col min="12800" max="12800" width="12.85546875" style="155" customWidth="1"/>
    <col min="12801" max="12801" width="32.7109375" style="155" customWidth="1"/>
    <col min="12802" max="12802" width="5.42578125" style="155" customWidth="1"/>
    <col min="12803" max="12803" width="9.42578125" style="155" customWidth="1"/>
    <col min="12804" max="12804" width="5.85546875" style="155" customWidth="1"/>
    <col min="12805" max="12805" width="11.7109375" style="155" customWidth="1"/>
    <col min="12806" max="12806" width="16.85546875" style="155" customWidth="1"/>
    <col min="12807" max="12807" width="5.85546875" style="155" customWidth="1"/>
    <col min="12808" max="12808" width="6.140625" style="155" customWidth="1"/>
    <col min="12809" max="12809" width="7.5703125" style="155" customWidth="1"/>
    <col min="12810" max="12810" width="15.5703125" style="155" bestFit="1" customWidth="1"/>
    <col min="12811" max="12811" width="6.5703125" style="155" customWidth="1"/>
    <col min="12812" max="12812" width="25.7109375" style="155" customWidth="1"/>
    <col min="12813" max="12813" width="3.7109375" style="155" customWidth="1"/>
    <col min="12814" max="12814" width="7.28515625" style="155" customWidth="1"/>
    <col min="12815" max="12815" width="10.140625" style="155" customWidth="1"/>
    <col min="12816" max="12816" width="0.28515625" style="155" customWidth="1"/>
    <col min="12817" max="12817" width="0" style="155" hidden="1" customWidth="1"/>
    <col min="12818" max="13055" width="9.140625" style="155"/>
    <col min="13056" max="13056" width="12.85546875" style="155" customWidth="1"/>
    <col min="13057" max="13057" width="32.7109375" style="155" customWidth="1"/>
    <col min="13058" max="13058" width="5.42578125" style="155" customWidth="1"/>
    <col min="13059" max="13059" width="9.42578125" style="155" customWidth="1"/>
    <col min="13060" max="13060" width="5.85546875" style="155" customWidth="1"/>
    <col min="13061" max="13061" width="11.7109375" style="155" customWidth="1"/>
    <col min="13062" max="13062" width="16.85546875" style="155" customWidth="1"/>
    <col min="13063" max="13063" width="5.85546875" style="155" customWidth="1"/>
    <col min="13064" max="13064" width="6.140625" style="155" customWidth="1"/>
    <col min="13065" max="13065" width="7.5703125" style="155" customWidth="1"/>
    <col min="13066" max="13066" width="15.5703125" style="155" bestFit="1" customWidth="1"/>
    <col min="13067" max="13067" width="6.5703125" style="155" customWidth="1"/>
    <col min="13068" max="13068" width="25.7109375" style="155" customWidth="1"/>
    <col min="13069" max="13069" width="3.7109375" style="155" customWidth="1"/>
    <col min="13070" max="13070" width="7.28515625" style="155" customWidth="1"/>
    <col min="13071" max="13071" width="10.140625" style="155" customWidth="1"/>
    <col min="13072" max="13072" width="0.28515625" style="155" customWidth="1"/>
    <col min="13073" max="13073" width="0" style="155" hidden="1" customWidth="1"/>
    <col min="13074" max="13311" width="9.140625" style="155"/>
    <col min="13312" max="13312" width="12.85546875" style="155" customWidth="1"/>
    <col min="13313" max="13313" width="32.7109375" style="155" customWidth="1"/>
    <col min="13314" max="13314" width="5.42578125" style="155" customWidth="1"/>
    <col min="13315" max="13315" width="9.42578125" style="155" customWidth="1"/>
    <col min="13316" max="13316" width="5.85546875" style="155" customWidth="1"/>
    <col min="13317" max="13317" width="11.7109375" style="155" customWidth="1"/>
    <col min="13318" max="13318" width="16.85546875" style="155" customWidth="1"/>
    <col min="13319" max="13319" width="5.85546875" style="155" customWidth="1"/>
    <col min="13320" max="13320" width="6.140625" style="155" customWidth="1"/>
    <col min="13321" max="13321" width="7.5703125" style="155" customWidth="1"/>
    <col min="13322" max="13322" width="15.5703125" style="155" bestFit="1" customWidth="1"/>
    <col min="13323" max="13323" width="6.5703125" style="155" customWidth="1"/>
    <col min="13324" max="13324" width="25.7109375" style="155" customWidth="1"/>
    <col min="13325" max="13325" width="3.7109375" style="155" customWidth="1"/>
    <col min="13326" max="13326" width="7.28515625" style="155" customWidth="1"/>
    <col min="13327" max="13327" width="10.140625" style="155" customWidth="1"/>
    <col min="13328" max="13328" width="0.28515625" style="155" customWidth="1"/>
    <col min="13329" max="13329" width="0" style="155" hidden="1" customWidth="1"/>
    <col min="13330" max="13567" width="9.140625" style="155"/>
    <col min="13568" max="13568" width="12.85546875" style="155" customWidth="1"/>
    <col min="13569" max="13569" width="32.7109375" style="155" customWidth="1"/>
    <col min="13570" max="13570" width="5.42578125" style="155" customWidth="1"/>
    <col min="13571" max="13571" width="9.42578125" style="155" customWidth="1"/>
    <col min="13572" max="13572" width="5.85546875" style="155" customWidth="1"/>
    <col min="13573" max="13573" width="11.7109375" style="155" customWidth="1"/>
    <col min="13574" max="13574" width="16.85546875" style="155" customWidth="1"/>
    <col min="13575" max="13575" width="5.85546875" style="155" customWidth="1"/>
    <col min="13576" max="13576" width="6.140625" style="155" customWidth="1"/>
    <col min="13577" max="13577" width="7.5703125" style="155" customWidth="1"/>
    <col min="13578" max="13578" width="15.5703125" style="155" bestFit="1" customWidth="1"/>
    <col min="13579" max="13579" width="6.5703125" style="155" customWidth="1"/>
    <col min="13580" max="13580" width="25.7109375" style="155" customWidth="1"/>
    <col min="13581" max="13581" width="3.7109375" style="155" customWidth="1"/>
    <col min="13582" max="13582" width="7.28515625" style="155" customWidth="1"/>
    <col min="13583" max="13583" width="10.140625" style="155" customWidth="1"/>
    <col min="13584" max="13584" width="0.28515625" style="155" customWidth="1"/>
    <col min="13585" max="13585" width="0" style="155" hidden="1" customWidth="1"/>
    <col min="13586" max="13823" width="9.140625" style="155"/>
    <col min="13824" max="13824" width="12.85546875" style="155" customWidth="1"/>
    <col min="13825" max="13825" width="32.7109375" style="155" customWidth="1"/>
    <col min="13826" max="13826" width="5.42578125" style="155" customWidth="1"/>
    <col min="13827" max="13827" width="9.42578125" style="155" customWidth="1"/>
    <col min="13828" max="13828" width="5.85546875" style="155" customWidth="1"/>
    <col min="13829" max="13829" width="11.7109375" style="155" customWidth="1"/>
    <col min="13830" max="13830" width="16.85546875" style="155" customWidth="1"/>
    <col min="13831" max="13831" width="5.85546875" style="155" customWidth="1"/>
    <col min="13832" max="13832" width="6.140625" style="155" customWidth="1"/>
    <col min="13833" max="13833" width="7.5703125" style="155" customWidth="1"/>
    <col min="13834" max="13834" width="15.5703125" style="155" bestFit="1" customWidth="1"/>
    <col min="13835" max="13835" width="6.5703125" style="155" customWidth="1"/>
    <col min="13836" max="13836" width="25.7109375" style="155" customWidth="1"/>
    <col min="13837" max="13837" width="3.7109375" style="155" customWidth="1"/>
    <col min="13838" max="13838" width="7.28515625" style="155" customWidth="1"/>
    <col min="13839" max="13839" width="10.140625" style="155" customWidth="1"/>
    <col min="13840" max="13840" width="0.28515625" style="155" customWidth="1"/>
    <col min="13841" max="13841" width="0" style="155" hidden="1" customWidth="1"/>
    <col min="13842" max="14079" width="9.140625" style="155"/>
    <col min="14080" max="14080" width="12.85546875" style="155" customWidth="1"/>
    <col min="14081" max="14081" width="32.7109375" style="155" customWidth="1"/>
    <col min="14082" max="14082" width="5.42578125" style="155" customWidth="1"/>
    <col min="14083" max="14083" width="9.42578125" style="155" customWidth="1"/>
    <col min="14084" max="14084" width="5.85546875" style="155" customWidth="1"/>
    <col min="14085" max="14085" width="11.7109375" style="155" customWidth="1"/>
    <col min="14086" max="14086" width="16.85546875" style="155" customWidth="1"/>
    <col min="14087" max="14087" width="5.85546875" style="155" customWidth="1"/>
    <col min="14088" max="14088" width="6.140625" style="155" customWidth="1"/>
    <col min="14089" max="14089" width="7.5703125" style="155" customWidth="1"/>
    <col min="14090" max="14090" width="15.5703125" style="155" bestFit="1" customWidth="1"/>
    <col min="14091" max="14091" width="6.5703125" style="155" customWidth="1"/>
    <col min="14092" max="14092" width="25.7109375" style="155" customWidth="1"/>
    <col min="14093" max="14093" width="3.7109375" style="155" customWidth="1"/>
    <col min="14094" max="14094" width="7.28515625" style="155" customWidth="1"/>
    <col min="14095" max="14095" width="10.140625" style="155" customWidth="1"/>
    <col min="14096" max="14096" width="0.28515625" style="155" customWidth="1"/>
    <col min="14097" max="14097" width="0" style="155" hidden="1" customWidth="1"/>
    <col min="14098" max="14335" width="9.140625" style="155"/>
    <col min="14336" max="14336" width="12.85546875" style="155" customWidth="1"/>
    <col min="14337" max="14337" width="32.7109375" style="155" customWidth="1"/>
    <col min="14338" max="14338" width="5.42578125" style="155" customWidth="1"/>
    <col min="14339" max="14339" width="9.42578125" style="155" customWidth="1"/>
    <col min="14340" max="14340" width="5.85546875" style="155" customWidth="1"/>
    <col min="14341" max="14341" width="11.7109375" style="155" customWidth="1"/>
    <col min="14342" max="14342" width="16.85546875" style="155" customWidth="1"/>
    <col min="14343" max="14343" width="5.85546875" style="155" customWidth="1"/>
    <col min="14344" max="14344" width="6.140625" style="155" customWidth="1"/>
    <col min="14345" max="14345" width="7.5703125" style="155" customWidth="1"/>
    <col min="14346" max="14346" width="15.5703125" style="155" bestFit="1" customWidth="1"/>
    <col min="14347" max="14347" width="6.5703125" style="155" customWidth="1"/>
    <col min="14348" max="14348" width="25.7109375" style="155" customWidth="1"/>
    <col min="14349" max="14349" width="3.7109375" style="155" customWidth="1"/>
    <col min="14350" max="14350" width="7.28515625" style="155" customWidth="1"/>
    <col min="14351" max="14351" width="10.140625" style="155" customWidth="1"/>
    <col min="14352" max="14352" width="0.28515625" style="155" customWidth="1"/>
    <col min="14353" max="14353" width="0" style="155" hidden="1" customWidth="1"/>
    <col min="14354" max="14591" width="9.140625" style="155"/>
    <col min="14592" max="14592" width="12.85546875" style="155" customWidth="1"/>
    <col min="14593" max="14593" width="32.7109375" style="155" customWidth="1"/>
    <col min="14594" max="14594" width="5.42578125" style="155" customWidth="1"/>
    <col min="14595" max="14595" width="9.42578125" style="155" customWidth="1"/>
    <col min="14596" max="14596" width="5.85546875" style="155" customWidth="1"/>
    <col min="14597" max="14597" width="11.7109375" style="155" customWidth="1"/>
    <col min="14598" max="14598" width="16.85546875" style="155" customWidth="1"/>
    <col min="14599" max="14599" width="5.85546875" style="155" customWidth="1"/>
    <col min="14600" max="14600" width="6.140625" style="155" customWidth="1"/>
    <col min="14601" max="14601" width="7.5703125" style="155" customWidth="1"/>
    <col min="14602" max="14602" width="15.5703125" style="155" bestFit="1" customWidth="1"/>
    <col min="14603" max="14603" width="6.5703125" style="155" customWidth="1"/>
    <col min="14604" max="14604" width="25.7109375" style="155" customWidth="1"/>
    <col min="14605" max="14605" width="3.7109375" style="155" customWidth="1"/>
    <col min="14606" max="14606" width="7.28515625" style="155" customWidth="1"/>
    <col min="14607" max="14607" width="10.140625" style="155" customWidth="1"/>
    <col min="14608" max="14608" width="0.28515625" style="155" customWidth="1"/>
    <col min="14609" max="14609" width="0" style="155" hidden="1" customWidth="1"/>
    <col min="14610" max="14847" width="9.140625" style="155"/>
    <col min="14848" max="14848" width="12.85546875" style="155" customWidth="1"/>
    <col min="14849" max="14849" width="32.7109375" style="155" customWidth="1"/>
    <col min="14850" max="14850" width="5.42578125" style="155" customWidth="1"/>
    <col min="14851" max="14851" width="9.42578125" style="155" customWidth="1"/>
    <col min="14852" max="14852" width="5.85546875" style="155" customWidth="1"/>
    <col min="14853" max="14853" width="11.7109375" style="155" customWidth="1"/>
    <col min="14854" max="14854" width="16.85546875" style="155" customWidth="1"/>
    <col min="14855" max="14855" width="5.85546875" style="155" customWidth="1"/>
    <col min="14856" max="14856" width="6.140625" style="155" customWidth="1"/>
    <col min="14857" max="14857" width="7.5703125" style="155" customWidth="1"/>
    <col min="14858" max="14858" width="15.5703125" style="155" bestFit="1" customWidth="1"/>
    <col min="14859" max="14859" width="6.5703125" style="155" customWidth="1"/>
    <col min="14860" max="14860" width="25.7109375" style="155" customWidth="1"/>
    <col min="14861" max="14861" width="3.7109375" style="155" customWidth="1"/>
    <col min="14862" max="14862" width="7.28515625" style="155" customWidth="1"/>
    <col min="14863" max="14863" width="10.140625" style="155" customWidth="1"/>
    <col min="14864" max="14864" width="0.28515625" style="155" customWidth="1"/>
    <col min="14865" max="14865" width="0" style="155" hidden="1" customWidth="1"/>
    <col min="14866" max="15103" width="9.140625" style="155"/>
    <col min="15104" max="15104" width="12.85546875" style="155" customWidth="1"/>
    <col min="15105" max="15105" width="32.7109375" style="155" customWidth="1"/>
    <col min="15106" max="15106" width="5.42578125" style="155" customWidth="1"/>
    <col min="15107" max="15107" width="9.42578125" style="155" customWidth="1"/>
    <col min="15108" max="15108" width="5.85546875" style="155" customWidth="1"/>
    <col min="15109" max="15109" width="11.7109375" style="155" customWidth="1"/>
    <col min="15110" max="15110" width="16.85546875" style="155" customWidth="1"/>
    <col min="15111" max="15111" width="5.85546875" style="155" customWidth="1"/>
    <col min="15112" max="15112" width="6.140625" style="155" customWidth="1"/>
    <col min="15113" max="15113" width="7.5703125" style="155" customWidth="1"/>
    <col min="15114" max="15114" width="15.5703125" style="155" bestFit="1" customWidth="1"/>
    <col min="15115" max="15115" width="6.5703125" style="155" customWidth="1"/>
    <col min="15116" max="15116" width="25.7109375" style="155" customWidth="1"/>
    <col min="15117" max="15117" width="3.7109375" style="155" customWidth="1"/>
    <col min="15118" max="15118" width="7.28515625" style="155" customWidth="1"/>
    <col min="15119" max="15119" width="10.140625" style="155" customWidth="1"/>
    <col min="15120" max="15120" width="0.28515625" style="155" customWidth="1"/>
    <col min="15121" max="15121" width="0" style="155" hidden="1" customWidth="1"/>
    <col min="15122" max="15359" width="9.140625" style="155"/>
    <col min="15360" max="15360" width="12.85546875" style="155" customWidth="1"/>
    <col min="15361" max="15361" width="32.7109375" style="155" customWidth="1"/>
    <col min="15362" max="15362" width="5.42578125" style="155" customWidth="1"/>
    <col min="15363" max="15363" width="9.42578125" style="155" customWidth="1"/>
    <col min="15364" max="15364" width="5.85546875" style="155" customWidth="1"/>
    <col min="15365" max="15365" width="11.7109375" style="155" customWidth="1"/>
    <col min="15366" max="15366" width="16.85546875" style="155" customWidth="1"/>
    <col min="15367" max="15367" width="5.85546875" style="155" customWidth="1"/>
    <col min="15368" max="15368" width="6.140625" style="155" customWidth="1"/>
    <col min="15369" max="15369" width="7.5703125" style="155" customWidth="1"/>
    <col min="15370" max="15370" width="15.5703125" style="155" bestFit="1" customWidth="1"/>
    <col min="15371" max="15371" width="6.5703125" style="155" customWidth="1"/>
    <col min="15372" max="15372" width="25.7109375" style="155" customWidth="1"/>
    <col min="15373" max="15373" width="3.7109375" style="155" customWidth="1"/>
    <col min="15374" max="15374" width="7.28515625" style="155" customWidth="1"/>
    <col min="15375" max="15375" width="10.140625" style="155" customWidth="1"/>
    <col min="15376" max="15376" width="0.28515625" style="155" customWidth="1"/>
    <col min="15377" max="15377" width="0" style="155" hidden="1" customWidth="1"/>
    <col min="15378" max="15615" width="9.140625" style="155"/>
    <col min="15616" max="15616" width="12.85546875" style="155" customWidth="1"/>
    <col min="15617" max="15617" width="32.7109375" style="155" customWidth="1"/>
    <col min="15618" max="15618" width="5.42578125" style="155" customWidth="1"/>
    <col min="15619" max="15619" width="9.42578125" style="155" customWidth="1"/>
    <col min="15620" max="15620" width="5.85546875" style="155" customWidth="1"/>
    <col min="15621" max="15621" width="11.7109375" style="155" customWidth="1"/>
    <col min="15622" max="15622" width="16.85546875" style="155" customWidth="1"/>
    <col min="15623" max="15623" width="5.85546875" style="155" customWidth="1"/>
    <col min="15624" max="15624" width="6.140625" style="155" customWidth="1"/>
    <col min="15625" max="15625" width="7.5703125" style="155" customWidth="1"/>
    <col min="15626" max="15626" width="15.5703125" style="155" bestFit="1" customWidth="1"/>
    <col min="15627" max="15627" width="6.5703125" style="155" customWidth="1"/>
    <col min="15628" max="15628" width="25.7109375" style="155" customWidth="1"/>
    <col min="15629" max="15629" width="3.7109375" style="155" customWidth="1"/>
    <col min="15630" max="15630" width="7.28515625" style="155" customWidth="1"/>
    <col min="15631" max="15631" width="10.140625" style="155" customWidth="1"/>
    <col min="15632" max="15632" width="0.28515625" style="155" customWidth="1"/>
    <col min="15633" max="15633" width="0" style="155" hidden="1" customWidth="1"/>
    <col min="15634" max="15871" width="9.140625" style="155"/>
    <col min="15872" max="15872" width="12.85546875" style="155" customWidth="1"/>
    <col min="15873" max="15873" width="32.7109375" style="155" customWidth="1"/>
    <col min="15874" max="15874" width="5.42578125" style="155" customWidth="1"/>
    <col min="15875" max="15875" width="9.42578125" style="155" customWidth="1"/>
    <col min="15876" max="15876" width="5.85546875" style="155" customWidth="1"/>
    <col min="15877" max="15877" width="11.7109375" style="155" customWidth="1"/>
    <col min="15878" max="15878" width="16.85546875" style="155" customWidth="1"/>
    <col min="15879" max="15879" width="5.85546875" style="155" customWidth="1"/>
    <col min="15880" max="15880" width="6.140625" style="155" customWidth="1"/>
    <col min="15881" max="15881" width="7.5703125" style="155" customWidth="1"/>
    <col min="15882" max="15882" width="15.5703125" style="155" bestFit="1" customWidth="1"/>
    <col min="15883" max="15883" width="6.5703125" style="155" customWidth="1"/>
    <col min="15884" max="15884" width="25.7109375" style="155" customWidth="1"/>
    <col min="15885" max="15885" width="3.7109375" style="155" customWidth="1"/>
    <col min="15886" max="15886" width="7.28515625" style="155" customWidth="1"/>
    <col min="15887" max="15887" width="10.140625" style="155" customWidth="1"/>
    <col min="15888" max="15888" width="0.28515625" style="155" customWidth="1"/>
    <col min="15889" max="15889" width="0" style="155" hidden="1" customWidth="1"/>
    <col min="15890" max="16127" width="9.140625" style="155"/>
    <col min="16128" max="16128" width="12.85546875" style="155" customWidth="1"/>
    <col min="16129" max="16129" width="32.7109375" style="155" customWidth="1"/>
    <col min="16130" max="16130" width="5.42578125" style="155" customWidth="1"/>
    <col min="16131" max="16131" width="9.42578125" style="155" customWidth="1"/>
    <col min="16132" max="16132" width="5.85546875" style="155" customWidth="1"/>
    <col min="16133" max="16133" width="11.7109375" style="155" customWidth="1"/>
    <col min="16134" max="16134" width="16.85546875" style="155" customWidth="1"/>
    <col min="16135" max="16135" width="5.85546875" style="155" customWidth="1"/>
    <col min="16136" max="16136" width="6.140625" style="155" customWidth="1"/>
    <col min="16137" max="16137" width="7.5703125" style="155" customWidth="1"/>
    <col min="16138" max="16138" width="15.5703125" style="155" bestFit="1" customWidth="1"/>
    <col min="16139" max="16139" width="6.5703125" style="155" customWidth="1"/>
    <col min="16140" max="16140" width="25.7109375" style="155" customWidth="1"/>
    <col min="16141" max="16141" width="3.7109375" style="155" customWidth="1"/>
    <col min="16142" max="16142" width="7.28515625" style="155" customWidth="1"/>
    <col min="16143" max="16143" width="10.140625" style="155" customWidth="1"/>
    <col min="16144" max="16144" width="0.28515625" style="155" customWidth="1"/>
    <col min="16145" max="16145" width="0" style="155" hidden="1" customWidth="1"/>
    <col min="16146" max="16384" width="9.140625" style="155"/>
  </cols>
  <sheetData>
    <row r="1" spans="1:243" s="12" customFormat="1" ht="15.75" hidden="1" x14ac:dyDescent="0.25">
      <c r="A1" s="494"/>
      <c r="B1" s="495"/>
      <c r="C1" s="496"/>
      <c r="D1" s="496"/>
      <c r="E1" s="495"/>
      <c r="F1" s="494"/>
      <c r="G1" s="494"/>
      <c r="H1" s="497"/>
      <c r="I1" s="498"/>
      <c r="J1" s="499"/>
      <c r="K1" s="498"/>
      <c r="M1" s="495"/>
      <c r="N1" s="495"/>
      <c r="O1" s="495"/>
      <c r="P1" s="259"/>
      <c r="Q1" s="495"/>
      <c r="R1" s="500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495"/>
      <c r="CF1" s="495"/>
      <c r="CG1" s="495"/>
      <c r="CH1" s="495"/>
      <c r="CI1" s="495"/>
      <c r="CJ1" s="495"/>
      <c r="CK1" s="495"/>
      <c r="CL1" s="495"/>
      <c r="CM1" s="495"/>
      <c r="CN1" s="495"/>
      <c r="CO1" s="495"/>
      <c r="CP1" s="495"/>
      <c r="CQ1" s="495"/>
      <c r="CR1" s="495"/>
      <c r="CS1" s="495"/>
      <c r="CT1" s="495"/>
      <c r="CU1" s="495"/>
      <c r="CV1" s="495"/>
      <c r="CW1" s="495"/>
      <c r="CX1" s="495"/>
      <c r="CY1" s="495"/>
      <c r="CZ1" s="495"/>
      <c r="DA1" s="495"/>
      <c r="DB1" s="495"/>
      <c r="DC1" s="495"/>
      <c r="DD1" s="495"/>
      <c r="DE1" s="495"/>
      <c r="DF1" s="495"/>
      <c r="DG1" s="495"/>
      <c r="DH1" s="495"/>
      <c r="DI1" s="495"/>
      <c r="DJ1" s="495"/>
      <c r="DK1" s="495"/>
      <c r="DL1" s="495"/>
      <c r="DM1" s="495"/>
      <c r="DN1" s="495"/>
      <c r="DO1" s="495"/>
      <c r="DP1" s="495"/>
      <c r="DQ1" s="495"/>
      <c r="DR1" s="495"/>
      <c r="DS1" s="495"/>
      <c r="DT1" s="495"/>
      <c r="DU1" s="495"/>
      <c r="DV1" s="495"/>
      <c r="DW1" s="495"/>
      <c r="DX1" s="495"/>
      <c r="DY1" s="495"/>
      <c r="DZ1" s="495"/>
      <c r="EA1" s="495"/>
      <c r="EB1" s="495"/>
      <c r="EC1" s="495"/>
      <c r="ED1" s="495"/>
      <c r="EE1" s="495"/>
      <c r="EF1" s="495"/>
      <c r="EG1" s="495"/>
      <c r="EH1" s="495"/>
      <c r="EI1" s="495"/>
      <c r="EJ1" s="495"/>
      <c r="EK1" s="495"/>
      <c r="EL1" s="495"/>
      <c r="EM1" s="495"/>
      <c r="EN1" s="495"/>
      <c r="EO1" s="495"/>
      <c r="EP1" s="495"/>
      <c r="EQ1" s="495"/>
      <c r="ER1" s="495"/>
      <c r="ES1" s="495"/>
      <c r="ET1" s="495"/>
      <c r="EU1" s="495"/>
      <c r="EV1" s="495"/>
      <c r="EW1" s="495"/>
      <c r="EX1" s="495"/>
      <c r="EY1" s="495"/>
      <c r="EZ1" s="495"/>
      <c r="FA1" s="495"/>
      <c r="FB1" s="495"/>
      <c r="FC1" s="495"/>
      <c r="FD1" s="495"/>
      <c r="FE1" s="495"/>
      <c r="FF1" s="495"/>
      <c r="FG1" s="495"/>
      <c r="FH1" s="495"/>
      <c r="FI1" s="495"/>
      <c r="FJ1" s="495"/>
      <c r="FK1" s="495"/>
      <c r="FL1" s="495"/>
      <c r="FM1" s="495"/>
      <c r="FN1" s="495"/>
      <c r="FO1" s="495"/>
      <c r="FP1" s="495"/>
      <c r="FQ1" s="495"/>
      <c r="FR1" s="495"/>
      <c r="FS1" s="495"/>
      <c r="FT1" s="495"/>
      <c r="FU1" s="495"/>
      <c r="FV1" s="495"/>
      <c r="FW1" s="495"/>
      <c r="FX1" s="495"/>
      <c r="FY1" s="495"/>
      <c r="FZ1" s="495"/>
      <c r="GA1" s="495"/>
      <c r="GB1" s="495"/>
      <c r="GC1" s="495"/>
      <c r="GD1" s="495"/>
      <c r="GE1" s="495"/>
      <c r="GF1" s="495"/>
      <c r="GG1" s="495"/>
      <c r="GH1" s="495"/>
      <c r="GI1" s="495"/>
      <c r="GJ1" s="495"/>
      <c r="GK1" s="495"/>
      <c r="GL1" s="495"/>
      <c r="GM1" s="495"/>
      <c r="GN1" s="495"/>
      <c r="GO1" s="495"/>
      <c r="GP1" s="495"/>
      <c r="GQ1" s="495"/>
      <c r="GR1" s="495"/>
      <c r="GS1" s="495"/>
      <c r="GT1" s="495"/>
      <c r="GU1" s="495"/>
      <c r="GV1" s="495"/>
      <c r="GW1" s="495"/>
      <c r="GX1" s="495"/>
      <c r="GY1" s="495"/>
      <c r="GZ1" s="495"/>
      <c r="HA1" s="495"/>
      <c r="HB1" s="495"/>
      <c r="HC1" s="495"/>
      <c r="HD1" s="495"/>
      <c r="HE1" s="495"/>
      <c r="HF1" s="495"/>
      <c r="HG1" s="495"/>
      <c r="HH1" s="495"/>
      <c r="HI1" s="495"/>
      <c r="HJ1" s="495"/>
      <c r="HK1" s="495"/>
      <c r="HL1" s="495"/>
      <c r="HM1" s="495"/>
      <c r="HN1" s="495"/>
      <c r="HO1" s="495"/>
      <c r="HP1" s="495"/>
      <c r="HQ1" s="495"/>
      <c r="HR1" s="495"/>
      <c r="HS1" s="495"/>
      <c r="HT1" s="495"/>
      <c r="HU1" s="495"/>
      <c r="HV1" s="495"/>
      <c r="HW1" s="495"/>
      <c r="HX1" s="495"/>
      <c r="HY1" s="495"/>
      <c r="HZ1" s="495"/>
      <c r="IA1" s="495"/>
      <c r="IB1" s="495"/>
      <c r="IC1" s="495"/>
      <c r="ID1" s="495"/>
      <c r="IE1" s="495"/>
      <c r="IF1" s="495"/>
      <c r="IG1" s="495"/>
      <c r="IH1" s="495"/>
      <c r="II1" s="495"/>
    </row>
    <row r="2" spans="1:243" s="12" customFormat="1" ht="15.75" hidden="1" x14ac:dyDescent="0.25">
      <c r="A2" s="501"/>
      <c r="B2" s="495"/>
      <c r="C2" s="496"/>
      <c r="D2" s="496"/>
      <c r="E2" s="495"/>
      <c r="F2" s="494"/>
      <c r="G2" s="494"/>
      <c r="H2" s="497"/>
      <c r="I2" s="502"/>
      <c r="J2" s="502"/>
      <c r="K2" s="503"/>
      <c r="M2" s="495"/>
      <c r="N2" s="495"/>
      <c r="O2" s="495"/>
      <c r="P2" s="511" t="s">
        <v>233</v>
      </c>
      <c r="Q2" s="495"/>
      <c r="R2" s="500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495"/>
      <c r="HF2" s="495"/>
      <c r="HG2" s="495"/>
      <c r="HH2" s="495"/>
      <c r="HI2" s="495"/>
      <c r="HJ2" s="495"/>
      <c r="HK2" s="495"/>
      <c r="HL2" s="495"/>
      <c r="HM2" s="495"/>
      <c r="HN2" s="495"/>
      <c r="HO2" s="495"/>
      <c r="HP2" s="495"/>
      <c r="HQ2" s="495"/>
      <c r="HR2" s="495"/>
      <c r="HS2" s="495"/>
      <c r="HT2" s="495"/>
      <c r="HU2" s="495"/>
      <c r="HV2" s="495"/>
      <c r="HW2" s="495"/>
      <c r="HX2" s="495"/>
      <c r="HY2" s="495"/>
      <c r="HZ2" s="495"/>
      <c r="IA2" s="495"/>
      <c r="IB2" s="495"/>
      <c r="IC2" s="495"/>
      <c r="ID2" s="495"/>
      <c r="IE2" s="495"/>
      <c r="IF2" s="495"/>
      <c r="IG2" s="495"/>
      <c r="IH2" s="495"/>
      <c r="II2" s="495"/>
    </row>
    <row r="3" spans="1:243" s="12" customFormat="1" ht="15.75" hidden="1" x14ac:dyDescent="0.25">
      <c r="A3" s="505"/>
      <c r="B3" s="495"/>
      <c r="C3" s="496"/>
      <c r="D3" s="496"/>
      <c r="E3" s="495"/>
      <c r="F3" s="494"/>
      <c r="G3" s="494"/>
      <c r="H3" s="497"/>
      <c r="I3" s="503"/>
      <c r="J3" s="502"/>
      <c r="K3" s="503"/>
      <c r="M3" s="495"/>
      <c r="N3" s="495"/>
      <c r="O3" s="495"/>
      <c r="P3" s="506" t="s">
        <v>234</v>
      </c>
      <c r="Q3" s="495"/>
      <c r="R3" s="500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5"/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D3" s="495"/>
      <c r="EE3" s="495"/>
      <c r="EF3" s="495"/>
      <c r="EG3" s="495"/>
      <c r="EH3" s="495"/>
      <c r="EI3" s="495"/>
      <c r="EJ3" s="495"/>
      <c r="EK3" s="495"/>
      <c r="EL3" s="495"/>
      <c r="EM3" s="495"/>
      <c r="EN3" s="495"/>
      <c r="EO3" s="495"/>
      <c r="EP3" s="495"/>
      <c r="EQ3" s="495"/>
      <c r="ER3" s="495"/>
      <c r="ES3" s="495"/>
      <c r="ET3" s="495"/>
      <c r="EU3" s="495"/>
      <c r="EV3" s="495"/>
      <c r="EW3" s="495"/>
      <c r="EX3" s="495"/>
      <c r="EY3" s="495"/>
      <c r="EZ3" s="495"/>
      <c r="FA3" s="495"/>
      <c r="FB3" s="495"/>
      <c r="FC3" s="495"/>
      <c r="FD3" s="495"/>
      <c r="FE3" s="495"/>
      <c r="FF3" s="495"/>
      <c r="FG3" s="495"/>
      <c r="FH3" s="495"/>
      <c r="FI3" s="495"/>
      <c r="FJ3" s="495"/>
      <c r="FK3" s="495"/>
      <c r="FL3" s="495"/>
      <c r="FM3" s="495"/>
      <c r="FN3" s="495"/>
      <c r="FO3" s="495"/>
      <c r="FP3" s="495"/>
      <c r="FQ3" s="495"/>
      <c r="FR3" s="495"/>
      <c r="FS3" s="495"/>
      <c r="FT3" s="495"/>
      <c r="FU3" s="495"/>
      <c r="FV3" s="495"/>
      <c r="FW3" s="495"/>
      <c r="FX3" s="495"/>
      <c r="FY3" s="495"/>
      <c r="FZ3" s="495"/>
      <c r="GA3" s="495"/>
      <c r="GB3" s="495"/>
      <c r="GC3" s="495"/>
      <c r="GD3" s="495"/>
      <c r="GE3" s="495"/>
      <c r="GF3" s="495"/>
      <c r="GG3" s="495"/>
      <c r="GH3" s="495"/>
      <c r="GI3" s="495"/>
      <c r="GJ3" s="495"/>
      <c r="GK3" s="495"/>
      <c r="GL3" s="495"/>
      <c r="GM3" s="495"/>
      <c r="GN3" s="495"/>
      <c r="GO3" s="495"/>
      <c r="GP3" s="495"/>
      <c r="GQ3" s="495"/>
      <c r="GR3" s="495"/>
      <c r="GS3" s="495"/>
      <c r="GT3" s="495"/>
      <c r="GU3" s="495"/>
      <c r="GV3" s="495"/>
      <c r="GW3" s="495"/>
      <c r="GX3" s="495"/>
      <c r="GY3" s="495"/>
      <c r="GZ3" s="495"/>
      <c r="HA3" s="495"/>
      <c r="HB3" s="495"/>
      <c r="HC3" s="495"/>
      <c r="HD3" s="495"/>
      <c r="HE3" s="495"/>
      <c r="HF3" s="495"/>
      <c r="HG3" s="495"/>
      <c r="HH3" s="495"/>
      <c r="HI3" s="495"/>
      <c r="HJ3" s="495"/>
      <c r="HK3" s="495"/>
      <c r="HL3" s="495"/>
      <c r="HM3" s="495"/>
      <c r="HN3" s="495"/>
      <c r="HO3" s="495"/>
      <c r="HP3" s="495"/>
      <c r="HQ3" s="495"/>
      <c r="HR3" s="495"/>
      <c r="HS3" s="495"/>
      <c r="HT3" s="495"/>
      <c r="HU3" s="495"/>
      <c r="HV3" s="495"/>
      <c r="HW3" s="495"/>
      <c r="HX3" s="495"/>
      <c r="HY3" s="495"/>
      <c r="HZ3" s="495"/>
      <c r="IA3" s="495"/>
      <c r="IB3" s="495"/>
      <c r="IC3" s="495"/>
      <c r="ID3" s="495"/>
      <c r="IE3" s="495"/>
      <c r="IF3" s="495"/>
      <c r="IG3" s="495"/>
      <c r="IH3" s="495"/>
      <c r="II3" s="495"/>
    </row>
    <row r="4" spans="1:243" s="12" customFormat="1" ht="15.75" hidden="1" x14ac:dyDescent="0.25">
      <c r="A4" s="505"/>
      <c r="B4" s="495"/>
      <c r="C4" s="496"/>
      <c r="D4" s="496"/>
      <c r="E4" s="495"/>
      <c r="F4" s="494"/>
      <c r="G4" s="494"/>
      <c r="H4" s="497"/>
      <c r="I4" s="503"/>
      <c r="J4" s="502"/>
      <c r="K4" s="503"/>
      <c r="M4" s="495"/>
      <c r="N4" s="495"/>
      <c r="O4" s="495"/>
      <c r="P4" s="506" t="s">
        <v>235</v>
      </c>
      <c r="Q4" s="495"/>
      <c r="R4" s="500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  <c r="HH4" s="495"/>
      <c r="HI4" s="495"/>
      <c r="HJ4" s="495"/>
      <c r="HK4" s="495"/>
      <c r="HL4" s="495"/>
      <c r="HM4" s="495"/>
      <c r="HN4" s="495"/>
      <c r="HO4" s="495"/>
      <c r="HP4" s="495"/>
      <c r="HQ4" s="495"/>
      <c r="HR4" s="495"/>
      <c r="HS4" s="495"/>
      <c r="HT4" s="495"/>
      <c r="HU4" s="495"/>
      <c r="HV4" s="495"/>
      <c r="HW4" s="495"/>
      <c r="HX4" s="495"/>
      <c r="HY4" s="495"/>
      <c r="HZ4" s="495"/>
      <c r="IA4" s="495"/>
      <c r="IB4" s="495"/>
      <c r="IC4" s="495"/>
      <c r="ID4" s="495"/>
      <c r="IE4" s="495"/>
      <c r="IF4" s="495"/>
      <c r="IG4" s="495"/>
      <c r="IH4" s="495"/>
      <c r="II4" s="495"/>
    </row>
    <row r="5" spans="1:243" s="12" customFormat="1" ht="15.75" hidden="1" x14ac:dyDescent="0.25">
      <c r="A5" s="507"/>
      <c r="B5" s="495"/>
      <c r="C5" s="496"/>
      <c r="D5" s="496"/>
      <c r="E5" s="495"/>
      <c r="F5" s="494"/>
      <c r="G5" s="494"/>
      <c r="H5" s="497"/>
      <c r="I5" s="503"/>
      <c r="J5" s="502"/>
      <c r="K5" s="503"/>
      <c r="M5" s="495"/>
      <c r="N5" s="495"/>
      <c r="O5" s="495"/>
      <c r="P5" s="508" t="s">
        <v>236</v>
      </c>
      <c r="Q5" s="495"/>
      <c r="R5" s="500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  <c r="HH5" s="495"/>
      <c r="HI5" s="495"/>
      <c r="HJ5" s="495"/>
      <c r="HK5" s="495"/>
      <c r="HL5" s="495"/>
      <c r="HM5" s="495"/>
      <c r="HN5" s="495"/>
      <c r="HO5" s="495"/>
      <c r="HP5" s="495"/>
      <c r="HQ5" s="495"/>
      <c r="HR5" s="495"/>
      <c r="HS5" s="495"/>
      <c r="HT5" s="495"/>
      <c r="HU5" s="495"/>
      <c r="HV5" s="495"/>
      <c r="HW5" s="495"/>
      <c r="HX5" s="495"/>
      <c r="HY5" s="495"/>
      <c r="HZ5" s="495"/>
      <c r="IA5" s="495"/>
      <c r="IB5" s="495"/>
      <c r="IC5" s="495"/>
      <c r="ID5" s="495"/>
      <c r="IE5" s="495"/>
      <c r="IF5" s="495"/>
      <c r="IG5" s="495"/>
      <c r="IH5" s="495"/>
      <c r="II5" s="495"/>
    </row>
    <row r="6" spans="1:243" s="12" customFormat="1" ht="15.75" hidden="1" x14ac:dyDescent="0.25">
      <c r="A6" s="507"/>
      <c r="B6" s="495"/>
      <c r="C6" s="496"/>
      <c r="D6" s="496"/>
      <c r="E6" s="495"/>
      <c r="F6" s="494"/>
      <c r="G6" s="494"/>
      <c r="H6" s="495"/>
      <c r="I6" s="495"/>
      <c r="J6" s="495"/>
      <c r="K6" s="509"/>
      <c r="M6" s="495"/>
      <c r="N6" s="495"/>
      <c r="O6" s="495"/>
      <c r="P6" s="508" t="s">
        <v>237</v>
      </c>
      <c r="Q6" s="495"/>
      <c r="R6" s="500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5"/>
      <c r="CH6" s="495"/>
      <c r="CI6" s="495"/>
      <c r="CJ6" s="495"/>
      <c r="CK6" s="495"/>
      <c r="CL6" s="495"/>
      <c r="CM6" s="495"/>
      <c r="CN6" s="495"/>
      <c r="CO6" s="495"/>
      <c r="CP6" s="495"/>
      <c r="CQ6" s="495"/>
      <c r="CR6" s="495"/>
      <c r="CS6" s="495"/>
      <c r="CT6" s="495"/>
      <c r="CU6" s="495"/>
      <c r="CV6" s="495"/>
      <c r="CW6" s="495"/>
      <c r="CX6" s="495"/>
      <c r="CY6" s="495"/>
      <c r="CZ6" s="495"/>
      <c r="DA6" s="495"/>
      <c r="DB6" s="495"/>
      <c r="DC6" s="495"/>
      <c r="DD6" s="495"/>
      <c r="DE6" s="495"/>
      <c r="DF6" s="495"/>
      <c r="DG6" s="495"/>
      <c r="DH6" s="495"/>
      <c r="DI6" s="495"/>
      <c r="DJ6" s="495"/>
      <c r="DK6" s="495"/>
      <c r="DL6" s="495"/>
      <c r="DM6" s="495"/>
      <c r="DN6" s="495"/>
      <c r="DO6" s="495"/>
      <c r="DP6" s="495"/>
      <c r="DQ6" s="495"/>
      <c r="DR6" s="495"/>
      <c r="DS6" s="495"/>
      <c r="DT6" s="495"/>
      <c r="DU6" s="495"/>
      <c r="DV6" s="495"/>
      <c r="DW6" s="495"/>
      <c r="DX6" s="495"/>
      <c r="DY6" s="495"/>
      <c r="DZ6" s="495"/>
      <c r="EA6" s="495"/>
      <c r="EB6" s="495"/>
      <c r="EC6" s="495"/>
      <c r="ED6" s="495"/>
      <c r="EE6" s="495"/>
      <c r="EF6" s="495"/>
      <c r="EG6" s="495"/>
      <c r="EH6" s="495"/>
      <c r="EI6" s="495"/>
      <c r="EJ6" s="495"/>
      <c r="EK6" s="495"/>
      <c r="EL6" s="495"/>
      <c r="EM6" s="495"/>
      <c r="EN6" s="495"/>
      <c r="EO6" s="495"/>
      <c r="EP6" s="495"/>
      <c r="EQ6" s="495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495"/>
      <c r="FL6" s="495"/>
      <c r="FM6" s="495"/>
      <c r="FN6" s="495"/>
      <c r="FO6" s="495"/>
      <c r="FP6" s="495"/>
      <c r="FQ6" s="495"/>
      <c r="FR6" s="495"/>
      <c r="FS6" s="495"/>
      <c r="FT6" s="495"/>
      <c r="FU6" s="495"/>
      <c r="FV6" s="495"/>
      <c r="FW6" s="495"/>
      <c r="FX6" s="495"/>
      <c r="FY6" s="495"/>
      <c r="FZ6" s="495"/>
      <c r="GA6" s="495"/>
      <c r="GB6" s="495"/>
      <c r="GC6" s="495"/>
      <c r="GD6" s="495"/>
      <c r="GE6" s="495"/>
      <c r="GF6" s="495"/>
      <c r="GG6" s="495"/>
      <c r="GH6" s="495"/>
      <c r="GI6" s="495"/>
      <c r="GJ6" s="495"/>
      <c r="GK6" s="495"/>
      <c r="GL6" s="495"/>
      <c r="GM6" s="495"/>
      <c r="GN6" s="495"/>
      <c r="GO6" s="495"/>
      <c r="GP6" s="495"/>
      <c r="GQ6" s="495"/>
      <c r="GR6" s="495"/>
      <c r="GS6" s="495"/>
      <c r="GT6" s="495"/>
      <c r="GU6" s="495"/>
      <c r="GV6" s="495"/>
      <c r="GW6" s="495"/>
      <c r="GX6" s="495"/>
      <c r="GY6" s="495"/>
      <c r="GZ6" s="495"/>
      <c r="HA6" s="495"/>
      <c r="HB6" s="495"/>
      <c r="HC6" s="495"/>
      <c r="HD6" s="495"/>
      <c r="HE6" s="495"/>
      <c r="HF6" s="495"/>
      <c r="HG6" s="495"/>
      <c r="HH6" s="495"/>
      <c r="HI6" s="495"/>
      <c r="HJ6" s="495"/>
      <c r="HK6" s="495"/>
      <c r="HL6" s="495"/>
      <c r="HM6" s="495"/>
      <c r="HN6" s="495"/>
      <c r="HO6" s="495"/>
      <c r="HP6" s="495"/>
      <c r="HQ6" s="495"/>
      <c r="HR6" s="495"/>
      <c r="HS6" s="495"/>
      <c r="HT6" s="495"/>
      <c r="HU6" s="495"/>
      <c r="HV6" s="495"/>
      <c r="HW6" s="495"/>
      <c r="HX6" s="495"/>
      <c r="HY6" s="495"/>
      <c r="HZ6" s="495"/>
      <c r="IA6" s="495"/>
      <c r="IB6" s="495"/>
      <c r="IC6" s="495"/>
      <c r="ID6" s="495"/>
      <c r="IE6" s="495"/>
      <c r="IF6" s="495"/>
      <c r="IG6" s="495"/>
      <c r="IH6" s="495"/>
      <c r="II6" s="495"/>
    </row>
    <row r="7" spans="1:243" s="3" customFormat="1" ht="15.75" hidden="1" x14ac:dyDescent="0.25">
      <c r="A7" s="25"/>
      <c r="B7" s="434"/>
      <c r="C7" s="181"/>
      <c r="D7" s="181"/>
      <c r="E7" s="510"/>
      <c r="H7" s="182"/>
      <c r="I7" s="228" t="s">
        <v>238</v>
      </c>
      <c r="J7" s="427"/>
      <c r="M7" s="3" t="s">
        <v>240</v>
      </c>
    </row>
    <row r="8" spans="1:243" s="131" customFormat="1" ht="18.75" x14ac:dyDescent="0.2">
      <c r="A8" s="643" t="s">
        <v>246</v>
      </c>
      <c r="B8" s="643"/>
      <c r="C8" s="643"/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  <c r="P8" s="643"/>
    </row>
    <row r="9" spans="1:243" s="133" customFormat="1" ht="12.75" x14ac:dyDescent="0.2">
      <c r="A9" s="611" t="s">
        <v>242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</row>
    <row r="10" spans="1:243" s="133" customFormat="1" ht="12.75" x14ac:dyDescent="0.2">
      <c r="A10" s="612"/>
      <c r="B10" s="612"/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</row>
    <row r="11" spans="1:243" s="133" customFormat="1" ht="29.25" customHeight="1" x14ac:dyDescent="0.2">
      <c r="A11" s="613" t="s">
        <v>247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</row>
    <row r="12" spans="1:243" s="133" customFormat="1" ht="12.75" x14ac:dyDescent="0.2">
      <c r="A12" s="134"/>
      <c r="B12" s="135"/>
      <c r="C12" s="615" t="s">
        <v>18</v>
      </c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136"/>
      <c r="P12" s="136"/>
    </row>
    <row r="13" spans="1:243" s="133" customFormat="1" ht="15.75" x14ac:dyDescent="0.2">
      <c r="A13" s="134"/>
      <c r="B13" s="135"/>
      <c r="C13" s="610" t="s">
        <v>85</v>
      </c>
      <c r="D13" s="610"/>
      <c r="E13" s="610"/>
      <c r="F13" s="610"/>
      <c r="G13" s="610"/>
      <c r="H13" s="610"/>
      <c r="I13" s="610"/>
      <c r="J13" s="610"/>
      <c r="K13" s="610"/>
      <c r="L13" s="610"/>
      <c r="M13" s="610"/>
      <c r="N13" s="610"/>
      <c r="O13" s="136"/>
      <c r="P13" s="136"/>
    </row>
    <row r="14" spans="1:243" s="138" customFormat="1" ht="12.75" x14ac:dyDescent="0.2">
      <c r="A14" s="137"/>
      <c r="B14" s="137"/>
      <c r="H14" s="132"/>
      <c r="O14" s="139"/>
    </row>
    <row r="15" spans="1:243" s="140" customFormat="1" ht="12" customHeight="1" x14ac:dyDescent="0.2">
      <c r="A15" s="593" t="s">
        <v>3</v>
      </c>
      <c r="B15" s="608" t="s">
        <v>4</v>
      </c>
      <c r="C15" s="593" t="s">
        <v>86</v>
      </c>
      <c r="D15" s="593" t="s">
        <v>87</v>
      </c>
      <c r="E15" s="593" t="s">
        <v>88</v>
      </c>
      <c r="F15" s="593" t="s">
        <v>89</v>
      </c>
      <c r="G15" s="593" t="s">
        <v>90</v>
      </c>
      <c r="H15" s="595" t="s">
        <v>91</v>
      </c>
      <c r="I15" s="597" t="s">
        <v>5</v>
      </c>
      <c r="J15" s="598"/>
      <c r="K15" s="597" t="s">
        <v>92</v>
      </c>
      <c r="L15" s="599"/>
      <c r="M15" s="599"/>
      <c r="N15" s="599"/>
      <c r="O15" s="598"/>
      <c r="P15" s="593" t="s">
        <v>93</v>
      </c>
    </row>
    <row r="16" spans="1:243" s="140" customFormat="1" ht="36" x14ac:dyDescent="0.2">
      <c r="A16" s="594"/>
      <c r="B16" s="609"/>
      <c r="C16" s="594"/>
      <c r="D16" s="594"/>
      <c r="E16" s="594"/>
      <c r="F16" s="594"/>
      <c r="G16" s="594"/>
      <c r="H16" s="596"/>
      <c r="I16" s="141" t="s">
        <v>14</v>
      </c>
      <c r="J16" s="142" t="s">
        <v>13</v>
      </c>
      <c r="K16" s="142" t="s">
        <v>94</v>
      </c>
      <c r="L16" s="142" t="s">
        <v>36</v>
      </c>
      <c r="M16" s="141" t="s">
        <v>1</v>
      </c>
      <c r="N16" s="141" t="s">
        <v>2</v>
      </c>
      <c r="O16" s="143" t="s">
        <v>8</v>
      </c>
      <c r="P16" s="594"/>
    </row>
    <row r="17" spans="1:18" s="147" customFormat="1" x14ac:dyDescent="0.2">
      <c r="A17" s="144">
        <v>1</v>
      </c>
      <c r="B17" s="145">
        <v>2</v>
      </c>
      <c r="C17" s="144">
        <v>3</v>
      </c>
      <c r="D17" s="144">
        <v>4</v>
      </c>
      <c r="E17" s="144">
        <v>5</v>
      </c>
      <c r="F17" s="144">
        <v>6</v>
      </c>
      <c r="G17" s="144">
        <v>7</v>
      </c>
      <c r="H17" s="146">
        <v>8</v>
      </c>
      <c r="I17" s="144">
        <v>9</v>
      </c>
      <c r="J17" s="144">
        <v>10</v>
      </c>
      <c r="K17" s="589"/>
      <c r="L17" s="590"/>
      <c r="M17" s="144">
        <v>12</v>
      </c>
      <c r="N17" s="144">
        <v>13</v>
      </c>
      <c r="O17" s="144">
        <v>14</v>
      </c>
      <c r="P17" s="144">
        <v>15</v>
      </c>
    </row>
    <row r="18" spans="1:18" s="148" customFormat="1" x14ac:dyDescent="0.2">
      <c r="A18" s="605" t="s">
        <v>95</v>
      </c>
      <c r="B18" s="606"/>
      <c r="C18" s="606"/>
      <c r="D18" s="606"/>
      <c r="E18" s="606"/>
      <c r="F18" s="606"/>
      <c r="G18" s="606"/>
      <c r="H18" s="606"/>
      <c r="I18" s="606"/>
      <c r="J18" s="606"/>
      <c r="K18" s="606"/>
      <c r="L18" s="606"/>
      <c r="M18" s="606"/>
      <c r="N18" s="606"/>
      <c r="O18" s="606"/>
      <c r="P18" s="607"/>
    </row>
    <row r="19" spans="1:18" s="149" customFormat="1" ht="12.75" customHeight="1" x14ac:dyDescent="0.2">
      <c r="A19" s="210"/>
      <c r="B19" s="211"/>
      <c r="C19" s="212">
        <v>350</v>
      </c>
      <c r="D19" s="603" t="s">
        <v>132</v>
      </c>
      <c r="E19" s="604"/>
      <c r="F19" s="213"/>
      <c r="G19" s="213"/>
      <c r="H19" s="214">
        <v>133</v>
      </c>
      <c r="I19" s="215">
        <v>35.340000000000003</v>
      </c>
      <c r="J19" s="216">
        <f>ROUND(I19*H19/1000,2)</f>
        <v>4.7</v>
      </c>
      <c r="K19" s="217"/>
      <c r="L19" s="218"/>
      <c r="M19" s="219"/>
      <c r="N19" s="213"/>
      <c r="O19" s="220"/>
      <c r="P19" s="210"/>
    </row>
    <row r="20" spans="1:18" s="149" customFormat="1" ht="36" x14ac:dyDescent="0.2">
      <c r="A20" s="488">
        <f>14:14+1</f>
        <v>1</v>
      </c>
      <c r="B20" s="618" t="s">
        <v>193</v>
      </c>
      <c r="C20" s="619"/>
      <c r="D20" s="622" t="s">
        <v>132</v>
      </c>
      <c r="E20" s="623"/>
      <c r="F20" s="586" t="s">
        <v>96</v>
      </c>
      <c r="G20" s="600" t="s">
        <v>194</v>
      </c>
      <c r="H20" s="586"/>
      <c r="I20" s="377">
        <f>I19</f>
        <v>35.340000000000003</v>
      </c>
      <c r="J20" s="377">
        <f>(H19*I20)/1000</f>
        <v>4.7</v>
      </c>
      <c r="K20" s="376" t="s">
        <v>203</v>
      </c>
      <c r="L20" s="376">
        <v>1.24</v>
      </c>
      <c r="M20" s="222" t="s">
        <v>97</v>
      </c>
      <c r="N20" s="357" t="s">
        <v>13</v>
      </c>
      <c r="O20" s="358">
        <f>J20*L20</f>
        <v>5.83</v>
      </c>
      <c r="P20" s="359" t="s">
        <v>16</v>
      </c>
    </row>
    <row r="21" spans="1:18" s="149" customFormat="1" ht="24" x14ac:dyDescent="0.2">
      <c r="A21" s="487"/>
      <c r="B21" s="574"/>
      <c r="C21" s="620"/>
      <c r="D21" s="624"/>
      <c r="E21" s="625"/>
      <c r="F21" s="587"/>
      <c r="G21" s="601"/>
      <c r="H21" s="587"/>
      <c r="I21" s="284"/>
      <c r="J21" s="284"/>
      <c r="K21" s="361"/>
      <c r="L21" s="361"/>
      <c r="M21" s="362" t="s">
        <v>195</v>
      </c>
      <c r="N21" s="363"/>
      <c r="O21" s="364"/>
      <c r="P21" s="365"/>
    </row>
    <row r="22" spans="1:18" ht="24" hidden="1" customHeight="1" x14ac:dyDescent="0.2">
      <c r="A22" s="221"/>
      <c r="B22" s="574"/>
      <c r="C22" s="620"/>
      <c r="D22" s="624"/>
      <c r="E22" s="625"/>
      <c r="F22" s="587"/>
      <c r="G22" s="601"/>
      <c r="H22" s="587"/>
      <c r="I22" s="366"/>
      <c r="J22" s="366"/>
      <c r="K22" s="361"/>
      <c r="L22" s="361"/>
      <c r="M22" s="367" t="s">
        <v>196</v>
      </c>
      <c r="N22" s="368" t="s">
        <v>0</v>
      </c>
      <c r="O22" s="369">
        <v>2.1</v>
      </c>
      <c r="P22" s="370">
        <f>O22*J20</f>
        <v>9.8699999999999992</v>
      </c>
    </row>
    <row r="23" spans="1:18" ht="25.5" hidden="1" x14ac:dyDescent="0.2">
      <c r="A23" s="223"/>
      <c r="B23" s="575"/>
      <c r="C23" s="621"/>
      <c r="D23" s="626"/>
      <c r="E23" s="627"/>
      <c r="F23" s="588"/>
      <c r="G23" s="602"/>
      <c r="H23" s="588"/>
      <c r="I23" s="372"/>
      <c r="J23" s="372"/>
      <c r="K23" s="359"/>
      <c r="L23" s="359"/>
      <c r="M23" s="367" t="s">
        <v>197</v>
      </c>
      <c r="N23" s="368" t="s">
        <v>0</v>
      </c>
      <c r="O23" s="369">
        <v>0.4</v>
      </c>
      <c r="P23" s="370">
        <f>O23*J20</f>
        <v>1.88</v>
      </c>
    </row>
    <row r="24" spans="1:18" ht="25.5" x14ac:dyDescent="0.2">
      <c r="A24" s="221">
        <f>A20+1</f>
        <v>2</v>
      </c>
      <c r="B24" s="378" t="s">
        <v>198</v>
      </c>
      <c r="C24" s="375"/>
      <c r="D24" s="628" t="s">
        <v>132</v>
      </c>
      <c r="E24" s="629"/>
      <c r="F24" s="376" t="s">
        <v>194</v>
      </c>
      <c r="G24" s="374" t="s">
        <v>199</v>
      </c>
      <c r="H24" s="376"/>
      <c r="I24" s="374">
        <f>J20/H19*1000</f>
        <v>35.338345864661697</v>
      </c>
      <c r="J24" s="374"/>
      <c r="K24" s="361"/>
      <c r="L24" s="361"/>
      <c r="M24" s="362" t="s">
        <v>195</v>
      </c>
      <c r="N24" s="363"/>
      <c r="O24" s="364"/>
      <c r="P24" s="365"/>
    </row>
    <row r="25" spans="1:18" ht="25.5" customHeight="1" x14ac:dyDescent="0.2">
      <c r="A25" s="401">
        <f>A24+1</f>
        <v>3</v>
      </c>
      <c r="B25" s="392" t="s">
        <v>200</v>
      </c>
      <c r="C25" s="393"/>
      <c r="D25" s="622" t="s">
        <v>132</v>
      </c>
      <c r="E25" s="623"/>
      <c r="F25" s="400"/>
      <c r="G25" s="380" t="s">
        <v>199</v>
      </c>
      <c r="H25" s="400"/>
      <c r="I25" s="374">
        <f>J20/H19*1000</f>
        <v>35.338345864661697</v>
      </c>
      <c r="J25" s="400"/>
      <c r="K25" s="376" t="s">
        <v>204</v>
      </c>
      <c r="L25" s="373">
        <v>18</v>
      </c>
      <c r="M25" s="408" t="s">
        <v>201</v>
      </c>
      <c r="N25" s="407" t="s">
        <v>0</v>
      </c>
      <c r="O25" s="409">
        <f>I25*L25</f>
        <v>636</v>
      </c>
      <c r="P25" s="359" t="s">
        <v>15</v>
      </c>
      <c r="Q25" s="381"/>
      <c r="R25" s="381"/>
    </row>
    <row r="26" spans="1:18" ht="24" x14ac:dyDescent="0.2">
      <c r="A26" s="402"/>
      <c r="B26" s="293"/>
      <c r="C26" s="394"/>
      <c r="D26" s="396"/>
      <c r="E26" s="397"/>
      <c r="F26" s="366"/>
      <c r="G26" s="366"/>
      <c r="H26" s="366"/>
      <c r="I26" s="284"/>
      <c r="J26" s="366"/>
      <c r="K26" s="361"/>
      <c r="L26" s="360"/>
      <c r="M26" s="362" t="s">
        <v>195</v>
      </c>
      <c r="N26" s="363"/>
      <c r="O26" s="364"/>
      <c r="P26" s="365"/>
    </row>
    <row r="27" spans="1:18" ht="12.75" hidden="1" customHeight="1" x14ac:dyDescent="0.2">
      <c r="A27" s="224"/>
      <c r="B27" s="288"/>
      <c r="C27" s="395"/>
      <c r="D27" s="398"/>
      <c r="E27" s="399"/>
      <c r="F27" s="372"/>
      <c r="G27" s="372"/>
      <c r="H27" s="372"/>
      <c r="I27" s="372"/>
      <c r="J27" s="372"/>
      <c r="K27" s="359" t="s">
        <v>205</v>
      </c>
      <c r="L27" s="371">
        <f>6</f>
        <v>6</v>
      </c>
      <c r="M27" s="367" t="s">
        <v>202</v>
      </c>
      <c r="N27" s="368" t="s">
        <v>0</v>
      </c>
      <c r="O27" s="382">
        <f>I25*L27</f>
        <v>212</v>
      </c>
      <c r="P27" s="370"/>
      <c r="Q27" s="591" t="s">
        <v>206</v>
      </c>
      <c r="R27" s="592"/>
    </row>
    <row r="28" spans="1:18" ht="50.25" customHeight="1" x14ac:dyDescent="0.2">
      <c r="A28" s="150">
        <f>A25+1</f>
        <v>4</v>
      </c>
      <c r="B28" s="151" t="s">
        <v>128</v>
      </c>
      <c r="C28" s="156" t="s">
        <v>121</v>
      </c>
      <c r="D28" s="379">
        <f>J20*0.1</f>
        <v>0.5</v>
      </c>
      <c r="E28" s="156"/>
      <c r="F28" s="157"/>
      <c r="G28" s="141"/>
      <c r="H28" s="158"/>
      <c r="I28" s="152"/>
      <c r="J28" s="159"/>
      <c r="K28" s="153"/>
      <c r="L28" s="154"/>
      <c r="M28" s="203"/>
      <c r="N28" s="205"/>
      <c r="O28" s="204"/>
      <c r="P28" s="206"/>
    </row>
    <row r="29" spans="1:18" x14ac:dyDescent="0.2">
      <c r="A29" s="160"/>
      <c r="B29" s="161"/>
      <c r="C29" s="162"/>
      <c r="D29" s="163"/>
      <c r="E29" s="163"/>
      <c r="F29" s="164"/>
      <c r="G29" s="160"/>
      <c r="H29" s="160"/>
      <c r="I29" s="160"/>
      <c r="J29" s="165"/>
      <c r="K29" s="166"/>
      <c r="L29" s="167"/>
      <c r="M29" s="168"/>
      <c r="N29" s="162"/>
      <c r="O29" s="169"/>
      <c r="P29" s="160"/>
    </row>
    <row r="30" spans="1:18" x14ac:dyDescent="0.2">
      <c r="A30" s="160"/>
      <c r="B30" s="161"/>
      <c r="C30" s="162"/>
      <c r="D30" s="163"/>
      <c r="E30" s="163"/>
      <c r="F30" s="164"/>
      <c r="G30" s="160"/>
      <c r="H30" s="160"/>
      <c r="I30" s="160"/>
      <c r="J30" s="165"/>
      <c r="K30" s="166"/>
      <c r="L30" s="167"/>
      <c r="M30" s="168"/>
      <c r="N30" s="162"/>
      <c r="O30" s="169"/>
      <c r="P30" s="160"/>
    </row>
    <row r="31" spans="1:18" hidden="1" x14ac:dyDescent="0.2">
      <c r="A31" s="160"/>
      <c r="B31" s="161"/>
      <c r="C31" s="162"/>
      <c r="D31" s="163"/>
      <c r="E31" s="387" t="str">
        <f>Металл!E90</f>
        <v xml:space="preserve"> К БЦ К= 1,0255 (коэффициент доплат к стоимости работ согласно общих частей Справочника)</v>
      </c>
      <c r="F31" s="386"/>
      <c r="G31" s="386"/>
      <c r="H31" s="386"/>
      <c r="I31" s="386"/>
      <c r="J31" s="388"/>
      <c r="K31" s="389"/>
      <c r="L31" s="390"/>
      <c r="M31" s="387"/>
      <c r="N31" s="387"/>
      <c r="O31" s="391"/>
      <c r="P31" s="386"/>
    </row>
    <row r="32" spans="1:18" ht="15.75" x14ac:dyDescent="0.2">
      <c r="A32" s="170"/>
      <c r="B32" s="247"/>
      <c r="C32" s="248" t="s">
        <v>179</v>
      </c>
      <c r="D32" s="249"/>
      <c r="E32" s="130"/>
      <c r="F32" s="250"/>
      <c r="G32" s="249"/>
      <c r="H32" s="251"/>
      <c r="I32" s="249"/>
      <c r="J32" s="252"/>
      <c r="K32" s="251"/>
      <c r="L32" s="174"/>
      <c r="M32" s="173"/>
      <c r="N32" s="173"/>
      <c r="O32" s="171"/>
      <c r="P32" s="173"/>
    </row>
    <row r="33" spans="1:16" ht="15.75" x14ac:dyDescent="0.2">
      <c r="A33" s="170"/>
      <c r="B33" s="247"/>
      <c r="C33" s="248"/>
      <c r="D33" s="249"/>
      <c r="E33" s="130"/>
      <c r="F33" s="250"/>
      <c r="G33" s="249"/>
      <c r="H33" s="251"/>
      <c r="I33" s="249"/>
      <c r="J33" s="252"/>
      <c r="K33" s="251"/>
      <c r="L33" s="174"/>
      <c r="M33" s="173"/>
      <c r="N33" s="173"/>
      <c r="O33" s="171"/>
      <c r="P33" s="173"/>
    </row>
    <row r="34" spans="1:16" ht="15.75" x14ac:dyDescent="0.25">
      <c r="A34" s="170"/>
      <c r="B34" s="256" t="s">
        <v>72</v>
      </c>
      <c r="C34" s="253"/>
      <c r="D34" s="254"/>
      <c r="E34" s="254"/>
      <c r="F34" s="254"/>
      <c r="G34" s="254"/>
      <c r="H34" s="254"/>
      <c r="I34" s="254"/>
      <c r="J34" s="239"/>
      <c r="K34" s="130"/>
      <c r="L34" s="172"/>
      <c r="M34" s="172"/>
      <c r="N34" s="172"/>
      <c r="O34" s="173"/>
      <c r="P34" s="172"/>
    </row>
    <row r="35" spans="1:16" ht="15.75" x14ac:dyDescent="0.2">
      <c r="A35" s="173"/>
      <c r="B35" s="130"/>
      <c r="C35" s="130"/>
      <c r="D35" s="130"/>
      <c r="E35" s="130"/>
      <c r="F35" s="130"/>
      <c r="G35" s="130"/>
      <c r="H35" s="253"/>
      <c r="I35" s="130"/>
      <c r="J35" s="130"/>
      <c r="K35" s="130"/>
      <c r="L35" s="173"/>
      <c r="M35" s="173"/>
      <c r="N35" s="173"/>
      <c r="O35" s="171"/>
      <c r="P35" s="172"/>
    </row>
    <row r="36" spans="1:16" ht="47.25" customHeight="1" x14ac:dyDescent="0.25">
      <c r="A36" s="616" t="s">
        <v>208</v>
      </c>
      <c r="B36" s="617"/>
      <c r="C36" s="257"/>
      <c r="D36" s="254"/>
      <c r="E36" s="254"/>
      <c r="F36" s="254"/>
      <c r="G36" s="254"/>
      <c r="H36" s="254"/>
      <c r="I36" s="254"/>
      <c r="J36" s="255"/>
      <c r="K36" s="248"/>
      <c r="L36" s="172"/>
      <c r="M36" s="172"/>
      <c r="N36" s="175"/>
      <c r="O36" s="171"/>
      <c r="P36" s="176"/>
    </row>
  </sheetData>
  <sheetProtection formatCells="0" formatColumns="0" formatRows="0" insertColumns="0" insertRows="0" insertHyperlinks="0" deleteColumns="0" deleteRows="0" sort="0" autoFilter="0" pivotTables="0"/>
  <autoFilter ref="M16:O26" xr:uid="{00000000-0009-0000-0000-000005000000}"/>
  <mergeCells count="30">
    <mergeCell ref="A8:P8"/>
    <mergeCell ref="A36:B36"/>
    <mergeCell ref="B20:B23"/>
    <mergeCell ref="C20:C23"/>
    <mergeCell ref="D20:E23"/>
    <mergeCell ref="F20:F23"/>
    <mergeCell ref="D25:E25"/>
    <mergeCell ref="D24:E24"/>
    <mergeCell ref="C13:N13"/>
    <mergeCell ref="A9:P9"/>
    <mergeCell ref="A10:P10"/>
    <mergeCell ref="A11:P11"/>
    <mergeCell ref="C12:N12"/>
    <mergeCell ref="D19:E19"/>
    <mergeCell ref="P15:P16"/>
    <mergeCell ref="A18:P18"/>
    <mergeCell ref="A15:A16"/>
    <mergeCell ref="B15:B16"/>
    <mergeCell ref="C15:C16"/>
    <mergeCell ref="D15:D16"/>
    <mergeCell ref="E15:E16"/>
    <mergeCell ref="H20:H23"/>
    <mergeCell ref="K17:L17"/>
    <mergeCell ref="Q27:R27"/>
    <mergeCell ref="F15:F16"/>
    <mergeCell ref="G15:G16"/>
    <mergeCell ref="H15:H16"/>
    <mergeCell ref="I15:J15"/>
    <mergeCell ref="K15:O15"/>
    <mergeCell ref="G20:G23"/>
  </mergeCells>
  <printOptions horizontalCentered="1"/>
  <pageMargins left="0" right="0" top="0" bottom="0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I28"/>
  <sheetViews>
    <sheetView tabSelected="1" view="pageBreakPreview" topLeftCell="A8" zoomScale="98" zoomScaleNormal="145" zoomScaleSheetLayoutView="98" workbookViewId="0">
      <selection activeCell="D39" sqref="D39"/>
    </sheetView>
  </sheetViews>
  <sheetFormatPr defaultRowHeight="12.75" x14ac:dyDescent="0.2"/>
  <cols>
    <col min="1" max="1" width="6.28515625" style="3" customWidth="1"/>
    <col min="2" max="2" width="69.42578125" style="3" customWidth="1"/>
    <col min="3" max="4" width="9.140625" style="3"/>
    <col min="5" max="5" width="13.28515625" style="3" customWidth="1"/>
    <col min="6" max="250" width="9.140625" style="3"/>
    <col min="251" max="251" width="6.28515625" style="3" customWidth="1"/>
    <col min="252" max="252" width="69.42578125" style="3" customWidth="1"/>
    <col min="253" max="254" width="9.140625" style="3"/>
    <col min="255" max="255" width="13.28515625" style="3" customWidth="1"/>
    <col min="256" max="506" width="9.140625" style="3"/>
    <col min="507" max="507" width="6.28515625" style="3" customWidth="1"/>
    <col min="508" max="508" width="69.42578125" style="3" customWidth="1"/>
    <col min="509" max="510" width="9.140625" style="3"/>
    <col min="511" max="511" width="13.28515625" style="3" customWidth="1"/>
    <col min="512" max="762" width="9.140625" style="3"/>
    <col min="763" max="763" width="6.28515625" style="3" customWidth="1"/>
    <col min="764" max="764" width="69.42578125" style="3" customWidth="1"/>
    <col min="765" max="766" width="9.140625" style="3"/>
    <col min="767" max="767" width="13.28515625" style="3" customWidth="1"/>
    <col min="768" max="1018" width="9.140625" style="3"/>
    <col min="1019" max="1019" width="6.28515625" style="3" customWidth="1"/>
    <col min="1020" max="1020" width="69.42578125" style="3" customWidth="1"/>
    <col min="1021" max="1022" width="9.140625" style="3"/>
    <col min="1023" max="1023" width="13.28515625" style="3" customWidth="1"/>
    <col min="1024" max="1274" width="9.140625" style="3"/>
    <col min="1275" max="1275" width="6.28515625" style="3" customWidth="1"/>
    <col min="1276" max="1276" width="69.42578125" style="3" customWidth="1"/>
    <col min="1277" max="1278" width="9.140625" style="3"/>
    <col min="1279" max="1279" width="13.28515625" style="3" customWidth="1"/>
    <col min="1280" max="1530" width="9.140625" style="3"/>
    <col min="1531" max="1531" width="6.28515625" style="3" customWidth="1"/>
    <col min="1532" max="1532" width="69.42578125" style="3" customWidth="1"/>
    <col min="1533" max="1534" width="9.140625" style="3"/>
    <col min="1535" max="1535" width="13.28515625" style="3" customWidth="1"/>
    <col min="1536" max="1786" width="9.140625" style="3"/>
    <col min="1787" max="1787" width="6.28515625" style="3" customWidth="1"/>
    <col min="1788" max="1788" width="69.42578125" style="3" customWidth="1"/>
    <col min="1789" max="1790" width="9.140625" style="3"/>
    <col min="1791" max="1791" width="13.28515625" style="3" customWidth="1"/>
    <col min="1792" max="2042" width="9.140625" style="3"/>
    <col min="2043" max="2043" width="6.28515625" style="3" customWidth="1"/>
    <col min="2044" max="2044" width="69.42578125" style="3" customWidth="1"/>
    <col min="2045" max="2046" width="9.140625" style="3"/>
    <col min="2047" max="2047" width="13.28515625" style="3" customWidth="1"/>
    <col min="2048" max="2298" width="9.140625" style="3"/>
    <col min="2299" max="2299" width="6.28515625" style="3" customWidth="1"/>
    <col min="2300" max="2300" width="69.42578125" style="3" customWidth="1"/>
    <col min="2301" max="2302" width="9.140625" style="3"/>
    <col min="2303" max="2303" width="13.28515625" style="3" customWidth="1"/>
    <col min="2304" max="2554" width="9.140625" style="3"/>
    <col min="2555" max="2555" width="6.28515625" style="3" customWidth="1"/>
    <col min="2556" max="2556" width="69.42578125" style="3" customWidth="1"/>
    <col min="2557" max="2558" width="9.140625" style="3"/>
    <col min="2559" max="2559" width="13.28515625" style="3" customWidth="1"/>
    <col min="2560" max="2810" width="9.140625" style="3"/>
    <col min="2811" max="2811" width="6.28515625" style="3" customWidth="1"/>
    <col min="2812" max="2812" width="69.42578125" style="3" customWidth="1"/>
    <col min="2813" max="2814" width="9.140625" style="3"/>
    <col min="2815" max="2815" width="13.28515625" style="3" customWidth="1"/>
    <col min="2816" max="3066" width="9.140625" style="3"/>
    <col min="3067" max="3067" width="6.28515625" style="3" customWidth="1"/>
    <col min="3068" max="3068" width="69.42578125" style="3" customWidth="1"/>
    <col min="3069" max="3070" width="9.140625" style="3"/>
    <col min="3071" max="3071" width="13.28515625" style="3" customWidth="1"/>
    <col min="3072" max="3322" width="9.140625" style="3"/>
    <col min="3323" max="3323" width="6.28515625" style="3" customWidth="1"/>
    <col min="3324" max="3324" width="69.42578125" style="3" customWidth="1"/>
    <col min="3325" max="3326" width="9.140625" style="3"/>
    <col min="3327" max="3327" width="13.28515625" style="3" customWidth="1"/>
    <col min="3328" max="3578" width="9.140625" style="3"/>
    <col min="3579" max="3579" width="6.28515625" style="3" customWidth="1"/>
    <col min="3580" max="3580" width="69.42578125" style="3" customWidth="1"/>
    <col min="3581" max="3582" width="9.140625" style="3"/>
    <col min="3583" max="3583" width="13.28515625" style="3" customWidth="1"/>
    <col min="3584" max="3834" width="9.140625" style="3"/>
    <col min="3835" max="3835" width="6.28515625" style="3" customWidth="1"/>
    <col min="3836" max="3836" width="69.42578125" style="3" customWidth="1"/>
    <col min="3837" max="3838" width="9.140625" style="3"/>
    <col min="3839" max="3839" width="13.28515625" style="3" customWidth="1"/>
    <col min="3840" max="4090" width="9.140625" style="3"/>
    <col min="4091" max="4091" width="6.28515625" style="3" customWidth="1"/>
    <col min="4092" max="4092" width="69.42578125" style="3" customWidth="1"/>
    <col min="4093" max="4094" width="9.140625" style="3"/>
    <col min="4095" max="4095" width="13.28515625" style="3" customWidth="1"/>
    <col min="4096" max="4346" width="9.140625" style="3"/>
    <col min="4347" max="4347" width="6.28515625" style="3" customWidth="1"/>
    <col min="4348" max="4348" width="69.42578125" style="3" customWidth="1"/>
    <col min="4349" max="4350" width="9.140625" style="3"/>
    <col min="4351" max="4351" width="13.28515625" style="3" customWidth="1"/>
    <col min="4352" max="4602" width="9.140625" style="3"/>
    <col min="4603" max="4603" width="6.28515625" style="3" customWidth="1"/>
    <col min="4604" max="4604" width="69.42578125" style="3" customWidth="1"/>
    <col min="4605" max="4606" width="9.140625" style="3"/>
    <col min="4607" max="4607" width="13.28515625" style="3" customWidth="1"/>
    <col min="4608" max="4858" width="9.140625" style="3"/>
    <col min="4859" max="4859" width="6.28515625" style="3" customWidth="1"/>
    <col min="4860" max="4860" width="69.42578125" style="3" customWidth="1"/>
    <col min="4861" max="4862" width="9.140625" style="3"/>
    <col min="4863" max="4863" width="13.28515625" style="3" customWidth="1"/>
    <col min="4864" max="5114" width="9.140625" style="3"/>
    <col min="5115" max="5115" width="6.28515625" style="3" customWidth="1"/>
    <col min="5116" max="5116" width="69.42578125" style="3" customWidth="1"/>
    <col min="5117" max="5118" width="9.140625" style="3"/>
    <col min="5119" max="5119" width="13.28515625" style="3" customWidth="1"/>
    <col min="5120" max="5370" width="9.140625" style="3"/>
    <col min="5371" max="5371" width="6.28515625" style="3" customWidth="1"/>
    <col min="5372" max="5372" width="69.42578125" style="3" customWidth="1"/>
    <col min="5373" max="5374" width="9.140625" style="3"/>
    <col min="5375" max="5375" width="13.28515625" style="3" customWidth="1"/>
    <col min="5376" max="5626" width="9.140625" style="3"/>
    <col min="5627" max="5627" width="6.28515625" style="3" customWidth="1"/>
    <col min="5628" max="5628" width="69.42578125" style="3" customWidth="1"/>
    <col min="5629" max="5630" width="9.140625" style="3"/>
    <col min="5631" max="5631" width="13.28515625" style="3" customWidth="1"/>
    <col min="5632" max="5882" width="9.140625" style="3"/>
    <col min="5883" max="5883" width="6.28515625" style="3" customWidth="1"/>
    <col min="5884" max="5884" width="69.42578125" style="3" customWidth="1"/>
    <col min="5885" max="5886" width="9.140625" style="3"/>
    <col min="5887" max="5887" width="13.28515625" style="3" customWidth="1"/>
    <col min="5888" max="6138" width="9.140625" style="3"/>
    <col min="6139" max="6139" width="6.28515625" style="3" customWidth="1"/>
    <col min="6140" max="6140" width="69.42578125" style="3" customWidth="1"/>
    <col min="6141" max="6142" width="9.140625" style="3"/>
    <col min="6143" max="6143" width="13.28515625" style="3" customWidth="1"/>
    <col min="6144" max="6394" width="9.140625" style="3"/>
    <col min="6395" max="6395" width="6.28515625" style="3" customWidth="1"/>
    <col min="6396" max="6396" width="69.42578125" style="3" customWidth="1"/>
    <col min="6397" max="6398" width="9.140625" style="3"/>
    <col min="6399" max="6399" width="13.28515625" style="3" customWidth="1"/>
    <col min="6400" max="6650" width="9.140625" style="3"/>
    <col min="6651" max="6651" width="6.28515625" style="3" customWidth="1"/>
    <col min="6652" max="6652" width="69.42578125" style="3" customWidth="1"/>
    <col min="6653" max="6654" width="9.140625" style="3"/>
    <col min="6655" max="6655" width="13.28515625" style="3" customWidth="1"/>
    <col min="6656" max="6906" width="9.140625" style="3"/>
    <col min="6907" max="6907" width="6.28515625" style="3" customWidth="1"/>
    <col min="6908" max="6908" width="69.42578125" style="3" customWidth="1"/>
    <col min="6909" max="6910" width="9.140625" style="3"/>
    <col min="6911" max="6911" width="13.28515625" style="3" customWidth="1"/>
    <col min="6912" max="7162" width="9.140625" style="3"/>
    <col min="7163" max="7163" width="6.28515625" style="3" customWidth="1"/>
    <col min="7164" max="7164" width="69.42578125" style="3" customWidth="1"/>
    <col min="7165" max="7166" width="9.140625" style="3"/>
    <col min="7167" max="7167" width="13.28515625" style="3" customWidth="1"/>
    <col min="7168" max="7418" width="9.140625" style="3"/>
    <col min="7419" max="7419" width="6.28515625" style="3" customWidth="1"/>
    <col min="7420" max="7420" width="69.42578125" style="3" customWidth="1"/>
    <col min="7421" max="7422" width="9.140625" style="3"/>
    <col min="7423" max="7423" width="13.28515625" style="3" customWidth="1"/>
    <col min="7424" max="7674" width="9.140625" style="3"/>
    <col min="7675" max="7675" width="6.28515625" style="3" customWidth="1"/>
    <col min="7676" max="7676" width="69.42578125" style="3" customWidth="1"/>
    <col min="7677" max="7678" width="9.140625" style="3"/>
    <col min="7679" max="7679" width="13.28515625" style="3" customWidth="1"/>
    <col min="7680" max="7930" width="9.140625" style="3"/>
    <col min="7931" max="7931" width="6.28515625" style="3" customWidth="1"/>
    <col min="7932" max="7932" width="69.42578125" style="3" customWidth="1"/>
    <col min="7933" max="7934" width="9.140625" style="3"/>
    <col min="7935" max="7935" width="13.28515625" style="3" customWidth="1"/>
    <col min="7936" max="8186" width="9.140625" style="3"/>
    <col min="8187" max="8187" width="6.28515625" style="3" customWidth="1"/>
    <col min="8188" max="8188" width="69.42578125" style="3" customWidth="1"/>
    <col min="8189" max="8190" width="9.140625" style="3"/>
    <col min="8191" max="8191" width="13.28515625" style="3" customWidth="1"/>
    <col min="8192" max="8442" width="9.140625" style="3"/>
    <col min="8443" max="8443" width="6.28515625" style="3" customWidth="1"/>
    <col min="8444" max="8444" width="69.42578125" style="3" customWidth="1"/>
    <col min="8445" max="8446" width="9.140625" style="3"/>
    <col min="8447" max="8447" width="13.28515625" style="3" customWidth="1"/>
    <col min="8448" max="8698" width="9.140625" style="3"/>
    <col min="8699" max="8699" width="6.28515625" style="3" customWidth="1"/>
    <col min="8700" max="8700" width="69.42578125" style="3" customWidth="1"/>
    <col min="8701" max="8702" width="9.140625" style="3"/>
    <col min="8703" max="8703" width="13.28515625" style="3" customWidth="1"/>
    <col min="8704" max="8954" width="9.140625" style="3"/>
    <col min="8955" max="8955" width="6.28515625" style="3" customWidth="1"/>
    <col min="8956" max="8956" width="69.42578125" style="3" customWidth="1"/>
    <col min="8957" max="8958" width="9.140625" style="3"/>
    <col min="8959" max="8959" width="13.28515625" style="3" customWidth="1"/>
    <col min="8960" max="9210" width="9.140625" style="3"/>
    <col min="9211" max="9211" width="6.28515625" style="3" customWidth="1"/>
    <col min="9212" max="9212" width="69.42578125" style="3" customWidth="1"/>
    <col min="9213" max="9214" width="9.140625" style="3"/>
    <col min="9215" max="9215" width="13.28515625" style="3" customWidth="1"/>
    <col min="9216" max="9466" width="9.140625" style="3"/>
    <col min="9467" max="9467" width="6.28515625" style="3" customWidth="1"/>
    <col min="9468" max="9468" width="69.42578125" style="3" customWidth="1"/>
    <col min="9469" max="9470" width="9.140625" style="3"/>
    <col min="9471" max="9471" width="13.28515625" style="3" customWidth="1"/>
    <col min="9472" max="9722" width="9.140625" style="3"/>
    <col min="9723" max="9723" width="6.28515625" style="3" customWidth="1"/>
    <col min="9724" max="9724" width="69.42578125" style="3" customWidth="1"/>
    <col min="9725" max="9726" width="9.140625" style="3"/>
    <col min="9727" max="9727" width="13.28515625" style="3" customWidth="1"/>
    <col min="9728" max="9978" width="9.140625" style="3"/>
    <col min="9979" max="9979" width="6.28515625" style="3" customWidth="1"/>
    <col min="9980" max="9980" width="69.42578125" style="3" customWidth="1"/>
    <col min="9981" max="9982" width="9.140625" style="3"/>
    <col min="9983" max="9983" width="13.28515625" style="3" customWidth="1"/>
    <col min="9984" max="10234" width="9.140625" style="3"/>
    <col min="10235" max="10235" width="6.28515625" style="3" customWidth="1"/>
    <col min="10236" max="10236" width="69.42578125" style="3" customWidth="1"/>
    <col min="10237" max="10238" width="9.140625" style="3"/>
    <col min="10239" max="10239" width="13.28515625" style="3" customWidth="1"/>
    <col min="10240" max="10490" width="9.140625" style="3"/>
    <col min="10491" max="10491" width="6.28515625" style="3" customWidth="1"/>
    <col min="10492" max="10492" width="69.42578125" style="3" customWidth="1"/>
    <col min="10493" max="10494" width="9.140625" style="3"/>
    <col min="10495" max="10495" width="13.28515625" style="3" customWidth="1"/>
    <col min="10496" max="10746" width="9.140625" style="3"/>
    <col min="10747" max="10747" width="6.28515625" style="3" customWidth="1"/>
    <col min="10748" max="10748" width="69.42578125" style="3" customWidth="1"/>
    <col min="10749" max="10750" width="9.140625" style="3"/>
    <col min="10751" max="10751" width="13.28515625" style="3" customWidth="1"/>
    <col min="10752" max="11002" width="9.140625" style="3"/>
    <col min="11003" max="11003" width="6.28515625" style="3" customWidth="1"/>
    <col min="11004" max="11004" width="69.42578125" style="3" customWidth="1"/>
    <col min="11005" max="11006" width="9.140625" style="3"/>
    <col min="11007" max="11007" width="13.28515625" style="3" customWidth="1"/>
    <col min="11008" max="11258" width="9.140625" style="3"/>
    <col min="11259" max="11259" width="6.28515625" style="3" customWidth="1"/>
    <col min="11260" max="11260" width="69.42578125" style="3" customWidth="1"/>
    <col min="11261" max="11262" width="9.140625" style="3"/>
    <col min="11263" max="11263" width="13.28515625" style="3" customWidth="1"/>
    <col min="11264" max="11514" width="9.140625" style="3"/>
    <col min="11515" max="11515" width="6.28515625" style="3" customWidth="1"/>
    <col min="11516" max="11516" width="69.42578125" style="3" customWidth="1"/>
    <col min="11517" max="11518" width="9.140625" style="3"/>
    <col min="11519" max="11519" width="13.28515625" style="3" customWidth="1"/>
    <col min="11520" max="11770" width="9.140625" style="3"/>
    <col min="11771" max="11771" width="6.28515625" style="3" customWidth="1"/>
    <col min="11772" max="11772" width="69.42578125" style="3" customWidth="1"/>
    <col min="11773" max="11774" width="9.140625" style="3"/>
    <col min="11775" max="11775" width="13.28515625" style="3" customWidth="1"/>
    <col min="11776" max="12026" width="9.140625" style="3"/>
    <col min="12027" max="12027" width="6.28515625" style="3" customWidth="1"/>
    <col min="12028" max="12028" width="69.42578125" style="3" customWidth="1"/>
    <col min="12029" max="12030" width="9.140625" style="3"/>
    <col min="12031" max="12031" width="13.28515625" style="3" customWidth="1"/>
    <col min="12032" max="12282" width="9.140625" style="3"/>
    <col min="12283" max="12283" width="6.28515625" style="3" customWidth="1"/>
    <col min="12284" max="12284" width="69.42578125" style="3" customWidth="1"/>
    <col min="12285" max="12286" width="9.140625" style="3"/>
    <col min="12287" max="12287" width="13.28515625" style="3" customWidth="1"/>
    <col min="12288" max="12538" width="9.140625" style="3"/>
    <col min="12539" max="12539" width="6.28515625" style="3" customWidth="1"/>
    <col min="12540" max="12540" width="69.42578125" style="3" customWidth="1"/>
    <col min="12541" max="12542" width="9.140625" style="3"/>
    <col min="12543" max="12543" width="13.28515625" style="3" customWidth="1"/>
    <col min="12544" max="12794" width="9.140625" style="3"/>
    <col min="12795" max="12795" width="6.28515625" style="3" customWidth="1"/>
    <col min="12796" max="12796" width="69.42578125" style="3" customWidth="1"/>
    <col min="12797" max="12798" width="9.140625" style="3"/>
    <col min="12799" max="12799" width="13.28515625" style="3" customWidth="1"/>
    <col min="12800" max="13050" width="9.140625" style="3"/>
    <col min="13051" max="13051" width="6.28515625" style="3" customWidth="1"/>
    <col min="13052" max="13052" width="69.42578125" style="3" customWidth="1"/>
    <col min="13053" max="13054" width="9.140625" style="3"/>
    <col min="13055" max="13055" width="13.28515625" style="3" customWidth="1"/>
    <col min="13056" max="13306" width="9.140625" style="3"/>
    <col min="13307" max="13307" width="6.28515625" style="3" customWidth="1"/>
    <col min="13308" max="13308" width="69.42578125" style="3" customWidth="1"/>
    <col min="13309" max="13310" width="9.140625" style="3"/>
    <col min="13311" max="13311" width="13.28515625" style="3" customWidth="1"/>
    <col min="13312" max="13562" width="9.140625" style="3"/>
    <col min="13563" max="13563" width="6.28515625" style="3" customWidth="1"/>
    <col min="13564" max="13564" width="69.42578125" style="3" customWidth="1"/>
    <col min="13565" max="13566" width="9.140625" style="3"/>
    <col min="13567" max="13567" width="13.28515625" style="3" customWidth="1"/>
    <col min="13568" max="13818" width="9.140625" style="3"/>
    <col min="13819" max="13819" width="6.28515625" style="3" customWidth="1"/>
    <col min="13820" max="13820" width="69.42578125" style="3" customWidth="1"/>
    <col min="13821" max="13822" width="9.140625" style="3"/>
    <col min="13823" max="13823" width="13.28515625" style="3" customWidth="1"/>
    <col min="13824" max="14074" width="9.140625" style="3"/>
    <col min="14075" max="14075" width="6.28515625" style="3" customWidth="1"/>
    <col min="14076" max="14076" width="69.42578125" style="3" customWidth="1"/>
    <col min="14077" max="14078" width="9.140625" style="3"/>
    <col min="14079" max="14079" width="13.28515625" style="3" customWidth="1"/>
    <col min="14080" max="14330" width="9.140625" style="3"/>
    <col min="14331" max="14331" width="6.28515625" style="3" customWidth="1"/>
    <col min="14332" max="14332" width="69.42578125" style="3" customWidth="1"/>
    <col min="14333" max="14334" width="9.140625" style="3"/>
    <col min="14335" max="14335" width="13.28515625" style="3" customWidth="1"/>
    <col min="14336" max="14586" width="9.140625" style="3"/>
    <col min="14587" max="14587" width="6.28515625" style="3" customWidth="1"/>
    <col min="14588" max="14588" width="69.42578125" style="3" customWidth="1"/>
    <col min="14589" max="14590" width="9.140625" style="3"/>
    <col min="14591" max="14591" width="13.28515625" style="3" customWidth="1"/>
    <col min="14592" max="14842" width="9.140625" style="3"/>
    <col min="14843" max="14843" width="6.28515625" style="3" customWidth="1"/>
    <col min="14844" max="14844" width="69.42578125" style="3" customWidth="1"/>
    <col min="14845" max="14846" width="9.140625" style="3"/>
    <col min="14847" max="14847" width="13.28515625" style="3" customWidth="1"/>
    <col min="14848" max="15098" width="9.140625" style="3"/>
    <col min="15099" max="15099" width="6.28515625" style="3" customWidth="1"/>
    <col min="15100" max="15100" width="69.42578125" style="3" customWidth="1"/>
    <col min="15101" max="15102" width="9.140625" style="3"/>
    <col min="15103" max="15103" width="13.28515625" style="3" customWidth="1"/>
    <col min="15104" max="15354" width="9.140625" style="3"/>
    <col min="15355" max="15355" width="6.28515625" style="3" customWidth="1"/>
    <col min="15356" max="15356" width="69.42578125" style="3" customWidth="1"/>
    <col min="15357" max="15358" width="9.140625" style="3"/>
    <col min="15359" max="15359" width="13.28515625" style="3" customWidth="1"/>
    <col min="15360" max="15610" width="9.140625" style="3"/>
    <col min="15611" max="15611" width="6.28515625" style="3" customWidth="1"/>
    <col min="15612" max="15612" width="69.42578125" style="3" customWidth="1"/>
    <col min="15613" max="15614" width="9.140625" style="3"/>
    <col min="15615" max="15615" width="13.28515625" style="3" customWidth="1"/>
    <col min="15616" max="15866" width="9.140625" style="3"/>
    <col min="15867" max="15867" width="6.28515625" style="3" customWidth="1"/>
    <col min="15868" max="15868" width="69.42578125" style="3" customWidth="1"/>
    <col min="15869" max="15870" width="9.140625" style="3"/>
    <col min="15871" max="15871" width="13.28515625" style="3" customWidth="1"/>
    <col min="15872" max="16122" width="9.140625" style="3"/>
    <col min="16123" max="16123" width="6.28515625" style="3" customWidth="1"/>
    <col min="16124" max="16124" width="69.42578125" style="3" customWidth="1"/>
    <col min="16125" max="16126" width="9.140625" style="3"/>
    <col min="16127" max="16127" width="13.28515625" style="3" customWidth="1"/>
    <col min="16128" max="16384" width="9.140625" style="3"/>
  </cols>
  <sheetData>
    <row r="1" spans="1:243" s="512" customFormat="1" ht="15.75" hidden="1" x14ac:dyDescent="0.25">
      <c r="A1" s="494"/>
      <c r="B1" s="495"/>
      <c r="C1" s="496"/>
      <c r="D1" s="496"/>
      <c r="E1" s="495"/>
      <c r="F1" s="494"/>
      <c r="G1" s="494"/>
      <c r="H1" s="497"/>
      <c r="I1" s="259"/>
      <c r="J1" s="499"/>
      <c r="K1" s="498"/>
      <c r="M1" s="495"/>
      <c r="N1" s="495"/>
      <c r="O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5"/>
      <c r="AJ1" s="495"/>
      <c r="AK1" s="495"/>
      <c r="AL1" s="495"/>
      <c r="AM1" s="495"/>
      <c r="AN1" s="495"/>
      <c r="AO1" s="495"/>
      <c r="AP1" s="495"/>
      <c r="AQ1" s="495"/>
      <c r="AR1" s="495"/>
      <c r="AS1" s="495"/>
      <c r="AT1" s="495"/>
      <c r="AU1" s="495"/>
      <c r="AV1" s="495"/>
      <c r="AW1" s="495"/>
      <c r="AX1" s="495"/>
      <c r="AY1" s="495"/>
      <c r="AZ1" s="495"/>
      <c r="BA1" s="495"/>
      <c r="BB1" s="495"/>
      <c r="BC1" s="495"/>
      <c r="BD1" s="495"/>
      <c r="BE1" s="495"/>
      <c r="BF1" s="495"/>
      <c r="BG1" s="495"/>
      <c r="BH1" s="495"/>
      <c r="BI1" s="495"/>
      <c r="BJ1" s="495"/>
      <c r="BK1" s="495"/>
      <c r="BL1" s="495"/>
      <c r="BM1" s="495"/>
      <c r="BN1" s="495"/>
      <c r="BO1" s="495"/>
      <c r="BP1" s="495"/>
      <c r="BQ1" s="495"/>
      <c r="BR1" s="495"/>
      <c r="BS1" s="495"/>
      <c r="BT1" s="495"/>
      <c r="BU1" s="495"/>
      <c r="BV1" s="495"/>
      <c r="BW1" s="495"/>
      <c r="BX1" s="495"/>
      <c r="BY1" s="495"/>
      <c r="BZ1" s="495"/>
      <c r="CA1" s="495"/>
      <c r="CB1" s="495"/>
      <c r="CC1" s="495"/>
      <c r="CD1" s="495"/>
      <c r="CE1" s="495"/>
      <c r="CF1" s="495"/>
      <c r="CG1" s="495"/>
      <c r="CH1" s="495"/>
      <c r="CI1" s="495"/>
      <c r="CJ1" s="495"/>
      <c r="CK1" s="495"/>
      <c r="CL1" s="495"/>
      <c r="CM1" s="495"/>
      <c r="CN1" s="495"/>
      <c r="CO1" s="495"/>
      <c r="CP1" s="495"/>
      <c r="CQ1" s="495"/>
      <c r="CR1" s="495"/>
      <c r="CS1" s="495"/>
      <c r="CT1" s="495"/>
      <c r="CU1" s="495"/>
      <c r="CV1" s="495"/>
      <c r="CW1" s="495"/>
      <c r="CX1" s="495"/>
      <c r="CY1" s="495"/>
      <c r="CZ1" s="495"/>
      <c r="DA1" s="495"/>
      <c r="DB1" s="495"/>
      <c r="DC1" s="495"/>
      <c r="DD1" s="495"/>
      <c r="DE1" s="495"/>
      <c r="DF1" s="495"/>
      <c r="DG1" s="495"/>
      <c r="DH1" s="495"/>
      <c r="DI1" s="495"/>
      <c r="DJ1" s="495"/>
      <c r="DK1" s="495"/>
      <c r="DL1" s="495"/>
      <c r="DM1" s="495"/>
      <c r="DN1" s="495"/>
      <c r="DO1" s="495"/>
      <c r="DP1" s="495"/>
      <c r="DQ1" s="495"/>
      <c r="DR1" s="495"/>
      <c r="DS1" s="495"/>
      <c r="DT1" s="495"/>
      <c r="DU1" s="495"/>
      <c r="DV1" s="495"/>
      <c r="DW1" s="495"/>
      <c r="DX1" s="495"/>
      <c r="DY1" s="495"/>
      <c r="DZ1" s="495"/>
      <c r="EA1" s="495"/>
      <c r="EB1" s="495"/>
      <c r="EC1" s="495"/>
      <c r="ED1" s="495"/>
      <c r="EE1" s="495"/>
      <c r="EF1" s="495"/>
      <c r="EG1" s="495"/>
      <c r="EH1" s="495"/>
      <c r="EI1" s="495"/>
      <c r="EJ1" s="495"/>
      <c r="EK1" s="495"/>
      <c r="EL1" s="495"/>
      <c r="EM1" s="495"/>
      <c r="EN1" s="495"/>
      <c r="EO1" s="495"/>
      <c r="EP1" s="495"/>
      <c r="EQ1" s="495"/>
      <c r="ER1" s="495"/>
      <c r="ES1" s="495"/>
      <c r="ET1" s="495"/>
      <c r="EU1" s="495"/>
      <c r="EV1" s="495"/>
      <c r="EW1" s="495"/>
      <c r="EX1" s="495"/>
      <c r="EY1" s="495"/>
      <c r="EZ1" s="495"/>
      <c r="FA1" s="495"/>
      <c r="FB1" s="495"/>
      <c r="FC1" s="495"/>
      <c r="FD1" s="495"/>
      <c r="FE1" s="495"/>
      <c r="FF1" s="495"/>
      <c r="FG1" s="495"/>
      <c r="FH1" s="495"/>
      <c r="FI1" s="495"/>
      <c r="FJ1" s="495"/>
      <c r="FK1" s="495"/>
      <c r="FL1" s="495"/>
      <c r="FM1" s="495"/>
      <c r="FN1" s="495"/>
      <c r="FO1" s="495"/>
      <c r="FP1" s="495"/>
      <c r="FQ1" s="495"/>
      <c r="FR1" s="495"/>
      <c r="FS1" s="495"/>
      <c r="FT1" s="495"/>
      <c r="FU1" s="495"/>
      <c r="FV1" s="495"/>
      <c r="FW1" s="495"/>
      <c r="FX1" s="495"/>
      <c r="FY1" s="495"/>
      <c r="FZ1" s="495"/>
      <c r="GA1" s="495"/>
      <c r="GB1" s="495"/>
      <c r="GC1" s="495"/>
      <c r="GD1" s="495"/>
      <c r="GE1" s="495"/>
      <c r="GF1" s="495"/>
      <c r="GG1" s="495"/>
      <c r="GH1" s="495"/>
      <c r="GI1" s="495"/>
      <c r="GJ1" s="495"/>
      <c r="GK1" s="495"/>
      <c r="GL1" s="495"/>
      <c r="GM1" s="495"/>
      <c r="GN1" s="495"/>
      <c r="GO1" s="495"/>
      <c r="GP1" s="495"/>
      <c r="GQ1" s="495"/>
      <c r="GR1" s="495"/>
      <c r="GS1" s="495"/>
      <c r="GT1" s="495"/>
      <c r="GU1" s="495"/>
      <c r="GV1" s="495"/>
      <c r="GW1" s="495"/>
      <c r="GX1" s="495"/>
      <c r="GY1" s="495"/>
      <c r="GZ1" s="495"/>
      <c r="HA1" s="495"/>
      <c r="HB1" s="495"/>
      <c r="HC1" s="495"/>
      <c r="HD1" s="495"/>
      <c r="HE1" s="495"/>
      <c r="HF1" s="495"/>
      <c r="HG1" s="495"/>
      <c r="HH1" s="495"/>
      <c r="HI1" s="495"/>
      <c r="HJ1" s="495"/>
      <c r="HK1" s="495"/>
      <c r="HL1" s="495"/>
      <c r="HM1" s="495"/>
      <c r="HN1" s="495"/>
      <c r="HO1" s="495"/>
      <c r="HP1" s="495"/>
      <c r="HQ1" s="495"/>
      <c r="HR1" s="495"/>
      <c r="HS1" s="495"/>
      <c r="HT1" s="495"/>
      <c r="HU1" s="495"/>
      <c r="HV1" s="495"/>
      <c r="HW1" s="495"/>
      <c r="HX1" s="495"/>
      <c r="HY1" s="495"/>
      <c r="HZ1" s="495"/>
      <c r="IA1" s="495"/>
      <c r="IB1" s="495"/>
      <c r="IC1" s="495"/>
      <c r="ID1" s="495"/>
      <c r="IE1" s="495"/>
      <c r="IF1" s="495"/>
      <c r="IG1" s="495"/>
      <c r="IH1" s="495"/>
      <c r="II1" s="495"/>
    </row>
    <row r="2" spans="1:243" s="512" customFormat="1" ht="15.75" hidden="1" x14ac:dyDescent="0.25">
      <c r="A2" s="501"/>
      <c r="B2" s="495"/>
      <c r="C2" s="496"/>
      <c r="D2" s="496"/>
      <c r="E2" s="495"/>
      <c r="F2" s="494"/>
      <c r="G2" s="494"/>
      <c r="H2" s="497"/>
      <c r="I2" s="511" t="s">
        <v>233</v>
      </c>
      <c r="J2" s="502"/>
      <c r="K2" s="503"/>
      <c r="M2" s="495"/>
      <c r="N2" s="495"/>
      <c r="O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495"/>
      <c r="HF2" s="495"/>
      <c r="HG2" s="495"/>
      <c r="HH2" s="495"/>
      <c r="HI2" s="495"/>
      <c r="HJ2" s="495"/>
      <c r="HK2" s="495"/>
      <c r="HL2" s="495"/>
      <c r="HM2" s="495"/>
      <c r="HN2" s="495"/>
      <c r="HO2" s="495"/>
      <c r="HP2" s="495"/>
      <c r="HQ2" s="495"/>
      <c r="HR2" s="495"/>
      <c r="HS2" s="495"/>
      <c r="HT2" s="495"/>
      <c r="HU2" s="495"/>
      <c r="HV2" s="495"/>
      <c r="HW2" s="495"/>
      <c r="HX2" s="495"/>
      <c r="HY2" s="495"/>
      <c r="HZ2" s="495"/>
      <c r="IA2" s="495"/>
      <c r="IB2" s="495"/>
      <c r="IC2" s="495"/>
      <c r="ID2" s="495"/>
      <c r="IE2" s="495"/>
      <c r="IF2" s="495"/>
      <c r="IG2" s="495"/>
      <c r="IH2" s="495"/>
      <c r="II2" s="495"/>
    </row>
    <row r="3" spans="1:243" s="512" customFormat="1" ht="15.75" hidden="1" x14ac:dyDescent="0.25">
      <c r="A3" s="505"/>
      <c r="B3" s="495"/>
      <c r="C3" s="496"/>
      <c r="D3" s="496"/>
      <c r="E3" s="495"/>
      <c r="F3" s="494"/>
      <c r="G3" s="494"/>
      <c r="H3" s="497"/>
      <c r="I3" s="506" t="s">
        <v>234</v>
      </c>
      <c r="J3" s="502"/>
      <c r="K3" s="503"/>
      <c r="M3" s="495"/>
      <c r="N3" s="495"/>
      <c r="O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5"/>
      <c r="AW3" s="495"/>
      <c r="AX3" s="495"/>
      <c r="AY3" s="495"/>
      <c r="AZ3" s="495"/>
      <c r="BA3" s="495"/>
      <c r="BB3" s="495"/>
      <c r="BC3" s="495"/>
      <c r="BD3" s="495"/>
      <c r="BE3" s="495"/>
      <c r="BF3" s="495"/>
      <c r="BG3" s="495"/>
      <c r="BH3" s="495"/>
      <c r="BI3" s="495"/>
      <c r="BJ3" s="495"/>
      <c r="BK3" s="495"/>
      <c r="BL3" s="495"/>
      <c r="BM3" s="495"/>
      <c r="BN3" s="495"/>
      <c r="BO3" s="495"/>
      <c r="BP3" s="495"/>
      <c r="BQ3" s="495"/>
      <c r="BR3" s="495"/>
      <c r="BS3" s="495"/>
      <c r="BT3" s="495"/>
      <c r="BU3" s="495"/>
      <c r="BV3" s="495"/>
      <c r="BW3" s="495"/>
      <c r="BX3" s="495"/>
      <c r="BY3" s="495"/>
      <c r="BZ3" s="495"/>
      <c r="CA3" s="495"/>
      <c r="CB3" s="495"/>
      <c r="CC3" s="495"/>
      <c r="CD3" s="495"/>
      <c r="CE3" s="495"/>
      <c r="CF3" s="495"/>
      <c r="CG3" s="495"/>
      <c r="CH3" s="495"/>
      <c r="CI3" s="495"/>
      <c r="CJ3" s="495"/>
      <c r="CK3" s="495"/>
      <c r="CL3" s="495"/>
      <c r="CM3" s="495"/>
      <c r="CN3" s="495"/>
      <c r="CO3" s="495"/>
      <c r="CP3" s="495"/>
      <c r="CQ3" s="495"/>
      <c r="CR3" s="495"/>
      <c r="CS3" s="495"/>
      <c r="CT3" s="495"/>
      <c r="CU3" s="495"/>
      <c r="CV3" s="495"/>
      <c r="CW3" s="495"/>
      <c r="CX3" s="495"/>
      <c r="CY3" s="495"/>
      <c r="CZ3" s="495"/>
      <c r="DA3" s="495"/>
      <c r="DB3" s="495"/>
      <c r="DC3" s="495"/>
      <c r="DD3" s="495"/>
      <c r="DE3" s="495"/>
      <c r="DF3" s="495"/>
      <c r="DG3" s="495"/>
      <c r="DH3" s="495"/>
      <c r="DI3" s="495"/>
      <c r="DJ3" s="495"/>
      <c r="DK3" s="495"/>
      <c r="DL3" s="495"/>
      <c r="DM3" s="495"/>
      <c r="DN3" s="495"/>
      <c r="DO3" s="495"/>
      <c r="DP3" s="495"/>
      <c r="DQ3" s="495"/>
      <c r="DR3" s="495"/>
      <c r="DS3" s="495"/>
      <c r="DT3" s="495"/>
      <c r="DU3" s="495"/>
      <c r="DV3" s="495"/>
      <c r="DW3" s="495"/>
      <c r="DX3" s="495"/>
      <c r="DY3" s="495"/>
      <c r="DZ3" s="495"/>
      <c r="EA3" s="495"/>
      <c r="EB3" s="495"/>
      <c r="EC3" s="495"/>
      <c r="ED3" s="495"/>
      <c r="EE3" s="495"/>
      <c r="EF3" s="495"/>
      <c r="EG3" s="495"/>
      <c r="EH3" s="495"/>
      <c r="EI3" s="495"/>
      <c r="EJ3" s="495"/>
      <c r="EK3" s="495"/>
      <c r="EL3" s="495"/>
      <c r="EM3" s="495"/>
      <c r="EN3" s="495"/>
      <c r="EO3" s="495"/>
      <c r="EP3" s="495"/>
      <c r="EQ3" s="495"/>
      <c r="ER3" s="495"/>
      <c r="ES3" s="495"/>
      <c r="ET3" s="495"/>
      <c r="EU3" s="495"/>
      <c r="EV3" s="495"/>
      <c r="EW3" s="495"/>
      <c r="EX3" s="495"/>
      <c r="EY3" s="495"/>
      <c r="EZ3" s="495"/>
      <c r="FA3" s="495"/>
      <c r="FB3" s="495"/>
      <c r="FC3" s="495"/>
      <c r="FD3" s="495"/>
      <c r="FE3" s="495"/>
      <c r="FF3" s="495"/>
      <c r="FG3" s="495"/>
      <c r="FH3" s="495"/>
      <c r="FI3" s="495"/>
      <c r="FJ3" s="495"/>
      <c r="FK3" s="495"/>
      <c r="FL3" s="495"/>
      <c r="FM3" s="495"/>
      <c r="FN3" s="495"/>
      <c r="FO3" s="495"/>
      <c r="FP3" s="495"/>
      <c r="FQ3" s="495"/>
      <c r="FR3" s="495"/>
      <c r="FS3" s="495"/>
      <c r="FT3" s="495"/>
      <c r="FU3" s="495"/>
      <c r="FV3" s="495"/>
      <c r="FW3" s="495"/>
      <c r="FX3" s="495"/>
      <c r="FY3" s="495"/>
      <c r="FZ3" s="495"/>
      <c r="GA3" s="495"/>
      <c r="GB3" s="495"/>
      <c r="GC3" s="495"/>
      <c r="GD3" s="495"/>
      <c r="GE3" s="495"/>
      <c r="GF3" s="495"/>
      <c r="GG3" s="495"/>
      <c r="GH3" s="495"/>
      <c r="GI3" s="495"/>
      <c r="GJ3" s="495"/>
      <c r="GK3" s="495"/>
      <c r="GL3" s="495"/>
      <c r="GM3" s="495"/>
      <c r="GN3" s="495"/>
      <c r="GO3" s="495"/>
      <c r="GP3" s="495"/>
      <c r="GQ3" s="495"/>
      <c r="GR3" s="495"/>
      <c r="GS3" s="495"/>
      <c r="GT3" s="495"/>
      <c r="GU3" s="495"/>
      <c r="GV3" s="495"/>
      <c r="GW3" s="495"/>
      <c r="GX3" s="495"/>
      <c r="GY3" s="495"/>
      <c r="GZ3" s="495"/>
      <c r="HA3" s="495"/>
      <c r="HB3" s="495"/>
      <c r="HC3" s="495"/>
      <c r="HD3" s="495"/>
      <c r="HE3" s="495"/>
      <c r="HF3" s="495"/>
      <c r="HG3" s="495"/>
      <c r="HH3" s="495"/>
      <c r="HI3" s="495"/>
      <c r="HJ3" s="495"/>
      <c r="HK3" s="495"/>
      <c r="HL3" s="495"/>
      <c r="HM3" s="495"/>
      <c r="HN3" s="495"/>
      <c r="HO3" s="495"/>
      <c r="HP3" s="495"/>
      <c r="HQ3" s="495"/>
      <c r="HR3" s="495"/>
      <c r="HS3" s="495"/>
      <c r="HT3" s="495"/>
      <c r="HU3" s="495"/>
      <c r="HV3" s="495"/>
      <c r="HW3" s="495"/>
      <c r="HX3" s="495"/>
      <c r="HY3" s="495"/>
      <c r="HZ3" s="495"/>
      <c r="IA3" s="495"/>
      <c r="IB3" s="495"/>
      <c r="IC3" s="495"/>
      <c r="ID3" s="495"/>
      <c r="IE3" s="495"/>
      <c r="IF3" s="495"/>
      <c r="IG3" s="495"/>
      <c r="IH3" s="495"/>
      <c r="II3" s="495"/>
    </row>
    <row r="4" spans="1:243" s="512" customFormat="1" ht="15.75" hidden="1" x14ac:dyDescent="0.25">
      <c r="A4" s="505"/>
      <c r="B4" s="495"/>
      <c r="C4" s="496"/>
      <c r="D4" s="496"/>
      <c r="E4" s="495"/>
      <c r="F4" s="494"/>
      <c r="G4" s="494"/>
      <c r="H4" s="497"/>
      <c r="I4" s="506" t="s">
        <v>235</v>
      </c>
      <c r="J4" s="502"/>
      <c r="K4" s="503"/>
      <c r="M4" s="495"/>
      <c r="N4" s="495"/>
      <c r="O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  <c r="HH4" s="495"/>
      <c r="HI4" s="495"/>
      <c r="HJ4" s="495"/>
      <c r="HK4" s="495"/>
      <c r="HL4" s="495"/>
      <c r="HM4" s="495"/>
      <c r="HN4" s="495"/>
      <c r="HO4" s="495"/>
      <c r="HP4" s="495"/>
      <c r="HQ4" s="495"/>
      <c r="HR4" s="495"/>
      <c r="HS4" s="495"/>
      <c r="HT4" s="495"/>
      <c r="HU4" s="495"/>
      <c r="HV4" s="495"/>
      <c r="HW4" s="495"/>
      <c r="HX4" s="495"/>
      <c r="HY4" s="495"/>
      <c r="HZ4" s="495"/>
      <c r="IA4" s="495"/>
      <c r="IB4" s="495"/>
      <c r="IC4" s="495"/>
      <c r="ID4" s="495"/>
      <c r="IE4" s="495"/>
      <c r="IF4" s="495"/>
      <c r="IG4" s="495"/>
      <c r="IH4" s="495"/>
      <c r="II4" s="495"/>
    </row>
    <row r="5" spans="1:243" s="512" customFormat="1" ht="15.75" hidden="1" x14ac:dyDescent="0.25">
      <c r="A5" s="507"/>
      <c r="B5" s="495"/>
      <c r="C5" s="496"/>
      <c r="D5" s="496"/>
      <c r="E5" s="495"/>
      <c r="F5" s="494"/>
      <c r="G5" s="494"/>
      <c r="H5" s="497"/>
      <c r="I5" s="508" t="s">
        <v>236</v>
      </c>
      <c r="J5" s="502"/>
      <c r="K5" s="503"/>
      <c r="M5" s="495"/>
      <c r="N5" s="495"/>
      <c r="O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  <c r="HH5" s="495"/>
      <c r="HI5" s="495"/>
      <c r="HJ5" s="495"/>
      <c r="HK5" s="495"/>
      <c r="HL5" s="495"/>
      <c r="HM5" s="495"/>
      <c r="HN5" s="495"/>
      <c r="HO5" s="495"/>
      <c r="HP5" s="495"/>
      <c r="HQ5" s="495"/>
      <c r="HR5" s="495"/>
      <c r="HS5" s="495"/>
      <c r="HT5" s="495"/>
      <c r="HU5" s="495"/>
      <c r="HV5" s="495"/>
      <c r="HW5" s="495"/>
      <c r="HX5" s="495"/>
      <c r="HY5" s="495"/>
      <c r="HZ5" s="495"/>
      <c r="IA5" s="495"/>
      <c r="IB5" s="495"/>
      <c r="IC5" s="495"/>
      <c r="ID5" s="495"/>
      <c r="IE5" s="495"/>
      <c r="IF5" s="495"/>
      <c r="IG5" s="495"/>
      <c r="IH5" s="495"/>
      <c r="II5" s="495"/>
    </row>
    <row r="6" spans="1:243" s="512" customFormat="1" ht="15.75" hidden="1" x14ac:dyDescent="0.25">
      <c r="A6" s="507"/>
      <c r="B6" s="495"/>
      <c r="C6" s="496"/>
      <c r="D6" s="496"/>
      <c r="E6" s="495"/>
      <c r="F6" s="494"/>
      <c r="G6" s="494"/>
      <c r="H6" s="495"/>
      <c r="I6" s="508" t="s">
        <v>237</v>
      </c>
      <c r="J6" s="495"/>
      <c r="K6" s="509"/>
      <c r="M6" s="495"/>
      <c r="N6" s="495"/>
      <c r="O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5"/>
      <c r="CH6" s="495"/>
      <c r="CI6" s="495"/>
      <c r="CJ6" s="495"/>
      <c r="CK6" s="495"/>
      <c r="CL6" s="495"/>
      <c r="CM6" s="495"/>
      <c r="CN6" s="495"/>
      <c r="CO6" s="495"/>
      <c r="CP6" s="495"/>
      <c r="CQ6" s="495"/>
      <c r="CR6" s="495"/>
      <c r="CS6" s="495"/>
      <c r="CT6" s="495"/>
      <c r="CU6" s="495"/>
      <c r="CV6" s="495"/>
      <c r="CW6" s="495"/>
      <c r="CX6" s="495"/>
      <c r="CY6" s="495"/>
      <c r="CZ6" s="495"/>
      <c r="DA6" s="495"/>
      <c r="DB6" s="495"/>
      <c r="DC6" s="495"/>
      <c r="DD6" s="495"/>
      <c r="DE6" s="495"/>
      <c r="DF6" s="495"/>
      <c r="DG6" s="495"/>
      <c r="DH6" s="495"/>
      <c r="DI6" s="495"/>
      <c r="DJ6" s="495"/>
      <c r="DK6" s="495"/>
      <c r="DL6" s="495"/>
      <c r="DM6" s="495"/>
      <c r="DN6" s="495"/>
      <c r="DO6" s="495"/>
      <c r="DP6" s="495"/>
      <c r="DQ6" s="495"/>
      <c r="DR6" s="495"/>
      <c r="DS6" s="495"/>
      <c r="DT6" s="495"/>
      <c r="DU6" s="495"/>
      <c r="DV6" s="495"/>
      <c r="DW6" s="495"/>
      <c r="DX6" s="495"/>
      <c r="DY6" s="495"/>
      <c r="DZ6" s="495"/>
      <c r="EA6" s="495"/>
      <c r="EB6" s="495"/>
      <c r="EC6" s="495"/>
      <c r="ED6" s="495"/>
      <c r="EE6" s="495"/>
      <c r="EF6" s="495"/>
      <c r="EG6" s="495"/>
      <c r="EH6" s="495"/>
      <c r="EI6" s="495"/>
      <c r="EJ6" s="495"/>
      <c r="EK6" s="495"/>
      <c r="EL6" s="495"/>
      <c r="EM6" s="495"/>
      <c r="EN6" s="495"/>
      <c r="EO6" s="495"/>
      <c r="EP6" s="495"/>
      <c r="EQ6" s="495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495"/>
      <c r="FL6" s="495"/>
      <c r="FM6" s="495"/>
      <c r="FN6" s="495"/>
      <c r="FO6" s="495"/>
      <c r="FP6" s="495"/>
      <c r="FQ6" s="495"/>
      <c r="FR6" s="495"/>
      <c r="FS6" s="495"/>
      <c r="FT6" s="495"/>
      <c r="FU6" s="495"/>
      <c r="FV6" s="495"/>
      <c r="FW6" s="495"/>
      <c r="FX6" s="495"/>
      <c r="FY6" s="495"/>
      <c r="FZ6" s="495"/>
      <c r="GA6" s="495"/>
      <c r="GB6" s="495"/>
      <c r="GC6" s="495"/>
      <c r="GD6" s="495"/>
      <c r="GE6" s="495"/>
      <c r="GF6" s="495"/>
      <c r="GG6" s="495"/>
      <c r="GH6" s="495"/>
      <c r="GI6" s="495"/>
      <c r="GJ6" s="495"/>
      <c r="GK6" s="495"/>
      <c r="GL6" s="495"/>
      <c r="GM6" s="495"/>
      <c r="GN6" s="495"/>
      <c r="GO6" s="495"/>
      <c r="GP6" s="495"/>
      <c r="GQ6" s="495"/>
      <c r="GR6" s="495"/>
      <c r="GS6" s="495"/>
      <c r="GT6" s="495"/>
      <c r="GU6" s="495"/>
      <c r="GV6" s="495"/>
      <c r="GW6" s="495"/>
      <c r="GX6" s="495"/>
      <c r="GY6" s="495"/>
      <c r="GZ6" s="495"/>
      <c r="HA6" s="495"/>
      <c r="HB6" s="495"/>
      <c r="HC6" s="495"/>
      <c r="HD6" s="495"/>
      <c r="HE6" s="495"/>
      <c r="HF6" s="495"/>
      <c r="HG6" s="495"/>
      <c r="HH6" s="495"/>
      <c r="HI6" s="495"/>
      <c r="HJ6" s="495"/>
      <c r="HK6" s="495"/>
      <c r="HL6" s="495"/>
      <c r="HM6" s="495"/>
      <c r="HN6" s="495"/>
      <c r="HO6" s="495"/>
      <c r="HP6" s="495"/>
      <c r="HQ6" s="495"/>
      <c r="HR6" s="495"/>
      <c r="HS6" s="495"/>
      <c r="HT6" s="495"/>
      <c r="HU6" s="495"/>
      <c r="HV6" s="495"/>
      <c r="HW6" s="495"/>
      <c r="HX6" s="495"/>
      <c r="HY6" s="495"/>
      <c r="HZ6" s="495"/>
      <c r="IA6" s="495"/>
      <c r="IB6" s="495"/>
      <c r="IC6" s="495"/>
      <c r="ID6" s="495"/>
      <c r="IE6" s="495"/>
      <c r="IF6" s="495"/>
      <c r="IG6" s="495"/>
      <c r="IH6" s="495"/>
      <c r="II6" s="495"/>
    </row>
    <row r="7" spans="1:243" s="228" customFormat="1" ht="15.75" hidden="1" x14ac:dyDescent="0.25">
      <c r="A7" s="434"/>
      <c r="B7" s="434"/>
      <c r="C7" s="510"/>
      <c r="D7" s="510"/>
      <c r="E7" s="510"/>
      <c r="F7" s="228" t="s">
        <v>244</v>
      </c>
      <c r="H7" s="259"/>
      <c r="J7" s="513"/>
      <c r="M7" s="228" t="s">
        <v>243</v>
      </c>
    </row>
    <row r="8" spans="1:243" ht="18.75" x14ac:dyDescent="0.2">
      <c r="A8" s="644" t="s">
        <v>246</v>
      </c>
      <c r="B8" s="644"/>
      <c r="C8" s="644"/>
      <c r="D8" s="644"/>
      <c r="E8" s="644"/>
      <c r="F8" s="644"/>
      <c r="G8" s="644"/>
      <c r="H8" s="644"/>
      <c r="I8" s="644"/>
    </row>
    <row r="9" spans="1:243" x14ac:dyDescent="0.2">
      <c r="A9" s="630" t="s">
        <v>245</v>
      </c>
      <c r="B9" s="631"/>
      <c r="C9" s="631"/>
      <c r="D9" s="631"/>
      <c r="E9" s="631"/>
      <c r="F9" s="631"/>
      <c r="G9" s="631"/>
      <c r="H9" s="631"/>
      <c r="I9" s="631"/>
    </row>
    <row r="10" spans="1:243" x14ac:dyDescent="0.2">
      <c r="C10" s="181"/>
      <c r="D10" s="183"/>
    </row>
    <row r="11" spans="1:243" ht="25.5" customHeight="1" x14ac:dyDescent="0.2">
      <c r="A11" s="630" t="s">
        <v>247</v>
      </c>
      <c r="B11" s="631"/>
      <c r="C11" s="631"/>
      <c r="D11" s="631"/>
      <c r="E11" s="631"/>
      <c r="F11" s="631"/>
      <c r="G11" s="631"/>
      <c r="H11" s="631"/>
      <c r="I11" s="631"/>
    </row>
    <row r="12" spans="1:243" x14ac:dyDescent="0.2">
      <c r="B12" s="633" t="s">
        <v>18</v>
      </c>
      <c r="C12" s="633"/>
      <c r="D12" s="633"/>
      <c r="E12" s="633"/>
      <c r="F12" s="633"/>
      <c r="G12" s="633"/>
      <c r="H12" s="633"/>
    </row>
    <row r="13" spans="1:243" x14ac:dyDescent="0.2">
      <c r="B13" s="184"/>
      <c r="C13" s="184"/>
      <c r="D13" s="184"/>
      <c r="E13" s="184"/>
      <c r="F13" s="184"/>
      <c r="G13" s="184"/>
      <c r="H13" s="184"/>
    </row>
    <row r="14" spans="1:243" x14ac:dyDescent="0.2">
      <c r="B14" s="633" t="s">
        <v>100</v>
      </c>
      <c r="C14" s="633"/>
      <c r="D14" s="633"/>
      <c r="E14" s="633"/>
      <c r="F14" s="633"/>
      <c r="G14" s="633"/>
      <c r="H14" s="633"/>
    </row>
    <row r="15" spans="1:243" x14ac:dyDescent="0.2">
      <c r="B15" s="185"/>
      <c r="C15" s="185"/>
      <c r="D15" s="185"/>
      <c r="E15" s="185"/>
      <c r="F15" s="185"/>
      <c r="G15" s="185"/>
      <c r="H15" s="185"/>
    </row>
    <row r="16" spans="1:243" x14ac:dyDescent="0.2">
      <c r="B16" s="185"/>
      <c r="C16" s="185"/>
      <c r="D16" s="185"/>
      <c r="E16" s="185"/>
      <c r="F16" s="185"/>
      <c r="G16" s="185"/>
      <c r="H16" s="185"/>
    </row>
    <row r="17" spans="1:9" ht="15.75" customHeight="1" x14ac:dyDescent="0.2">
      <c r="A17" s="634" t="s">
        <v>31</v>
      </c>
      <c r="B17" s="634" t="s">
        <v>4</v>
      </c>
      <c r="C17" s="636" t="s">
        <v>5</v>
      </c>
      <c r="D17" s="637"/>
      <c r="E17" s="636" t="s">
        <v>6</v>
      </c>
      <c r="F17" s="638"/>
      <c r="G17" s="638"/>
      <c r="H17" s="637"/>
    </row>
    <row r="18" spans="1:9" x14ac:dyDescent="0.2">
      <c r="A18" s="635"/>
      <c r="B18" s="635"/>
      <c r="C18" s="186" t="s">
        <v>2</v>
      </c>
      <c r="D18" s="186" t="s">
        <v>8</v>
      </c>
      <c r="E18" s="186" t="s">
        <v>1</v>
      </c>
      <c r="F18" s="186" t="s">
        <v>2</v>
      </c>
      <c r="G18" s="186" t="s">
        <v>8</v>
      </c>
      <c r="H18" s="186" t="s">
        <v>101</v>
      </c>
    </row>
    <row r="19" spans="1:9" x14ac:dyDescent="0.2">
      <c r="A19" s="187">
        <v>1</v>
      </c>
      <c r="B19" s="187">
        <v>2</v>
      </c>
      <c r="C19" s="187">
        <v>3</v>
      </c>
      <c r="D19" s="187">
        <v>4</v>
      </c>
      <c r="E19" s="187">
        <v>5</v>
      </c>
      <c r="F19" s="187">
        <v>6</v>
      </c>
      <c r="G19" s="187">
        <v>7</v>
      </c>
      <c r="H19" s="187">
        <v>8</v>
      </c>
    </row>
    <row r="20" spans="1:9" ht="31.5" x14ac:dyDescent="0.2">
      <c r="A20" s="188">
        <v>1</v>
      </c>
      <c r="B20" s="189" t="s">
        <v>180</v>
      </c>
      <c r="C20" s="190" t="s">
        <v>102</v>
      </c>
      <c r="D20" s="190">
        <v>2.31</v>
      </c>
      <c r="E20" s="186" t="s">
        <v>103</v>
      </c>
      <c r="F20" s="191"/>
      <c r="G20" s="191"/>
      <c r="H20" s="191"/>
    </row>
    <row r="22" spans="1:9" ht="28.5" hidden="1" customHeight="1" x14ac:dyDescent="0.2">
      <c r="B22" s="87" t="s">
        <v>70</v>
      </c>
      <c r="C22" s="632" t="s">
        <v>71</v>
      </c>
      <c r="D22" s="632"/>
      <c r="E22" s="632"/>
      <c r="F22" s="632"/>
      <c r="G22" s="632"/>
      <c r="H22" s="632"/>
      <c r="I22" s="17"/>
    </row>
    <row r="24" spans="1:9" ht="15.75" x14ac:dyDescent="0.25">
      <c r="B24" s="228" t="s">
        <v>179</v>
      </c>
      <c r="C24" s="228"/>
      <c r="D24" s="228"/>
      <c r="E24" s="228"/>
      <c r="F24" s="228"/>
      <c r="G24" s="228"/>
      <c r="H24" s="228"/>
    </row>
    <row r="25" spans="1:9" ht="15.75" x14ac:dyDescent="0.25">
      <c r="B25" s="228"/>
      <c r="C25" s="228"/>
      <c r="D25" s="228"/>
      <c r="E25" s="228"/>
      <c r="F25" s="228"/>
      <c r="G25" s="228"/>
      <c r="H25" s="228"/>
    </row>
    <row r="26" spans="1:9" ht="15.75" x14ac:dyDescent="0.25">
      <c r="B26" s="225" t="s">
        <v>104</v>
      </c>
      <c r="C26" s="245"/>
      <c r="D26" s="245"/>
      <c r="E26" s="245"/>
      <c r="F26" s="245"/>
      <c r="G26" s="239"/>
      <c r="H26" s="258"/>
      <c r="I26" s="192"/>
    </row>
    <row r="27" spans="1:9" ht="15.75" x14ac:dyDescent="0.2">
      <c r="B27" s="225"/>
      <c r="C27" s="235"/>
      <c r="D27" s="235"/>
      <c r="E27" s="235"/>
      <c r="F27" s="235"/>
      <c r="G27" s="235"/>
      <c r="H27" s="235"/>
      <c r="I27" s="109"/>
    </row>
    <row r="28" spans="1:9" ht="15.75" x14ac:dyDescent="0.2">
      <c r="B28" s="231" t="s">
        <v>99</v>
      </c>
      <c r="C28" s="245"/>
      <c r="D28" s="245"/>
      <c r="E28" s="245"/>
      <c r="F28" s="245"/>
      <c r="G28" s="258"/>
      <c r="H28" s="258"/>
      <c r="I28" s="125"/>
    </row>
  </sheetData>
  <sheetProtection formatCells="0" formatColumns="0" formatRows="0" insertColumns="0" insertRows="0" insertHyperlinks="0" deleteColumns="0" deleteRows="0" sort="0" autoFilter="0" pivotTables="0"/>
  <mergeCells count="10">
    <mergeCell ref="A8:I8"/>
    <mergeCell ref="A11:I11"/>
    <mergeCell ref="A9:I9"/>
    <mergeCell ref="C22:H22"/>
    <mergeCell ref="B12:H12"/>
    <mergeCell ref="B14:H14"/>
    <mergeCell ref="A17:A18"/>
    <mergeCell ref="B17:B18"/>
    <mergeCell ref="C17:D17"/>
    <mergeCell ref="E17:H17"/>
  </mergeCells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Металл</vt:lpstr>
      <vt:lpstr> Леса</vt:lpstr>
      <vt:lpstr>Обмуровка</vt:lpstr>
      <vt:lpstr>Расчет расх СТС , смеси</vt:lpstr>
      <vt:lpstr>ОБОБ</vt:lpstr>
      <vt:lpstr> Тепловая изол+ </vt:lpstr>
      <vt:lpstr>Котлоочистит</vt:lpstr>
      <vt:lpstr>' Леса'!Область_печати</vt:lpstr>
      <vt:lpstr>' Тепловая изол+ '!Область_печати</vt:lpstr>
      <vt:lpstr>Котлоочистит!Область_печати</vt:lpstr>
      <vt:lpstr>Металл!Область_печати</vt:lpstr>
      <vt:lpstr>Обмуровка!Область_печати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Chayka Oksana</cp:lastModifiedBy>
  <cp:lastPrinted>2026-03-03T01:21:11Z</cp:lastPrinted>
  <dcterms:created xsi:type="dcterms:W3CDTF">2002-02-11T05:58:42Z</dcterms:created>
  <dcterms:modified xsi:type="dcterms:W3CDTF">2026-05-13T06:33:09Z</dcterms:modified>
</cp:coreProperties>
</file>